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 METAI\SUPAPRASTINTI\Sporto salės treniruokliai\Rinkos konsultacija\"/>
    </mc:Choice>
  </mc:AlternateContent>
  <xr:revisionPtr revIDLastSave="0" documentId="13_ncr:1_{21DF7EB1-EE5B-4A0E-9C23-BA18E5DDC318}"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0" i="1" l="1"/>
  <c r="G112" i="1" s="1"/>
  <c r="G109" i="1"/>
  <c r="G108" i="1"/>
  <c r="G104" i="1" l="1"/>
  <c r="G105" i="1"/>
  <c r="G106" i="1"/>
  <c r="G107" i="1"/>
  <c r="G95" i="1"/>
  <c r="G96" i="1"/>
  <c r="G97" i="1"/>
  <c r="G98" i="1"/>
  <c r="G99" i="1"/>
  <c r="G100" i="1"/>
  <c r="G101" i="1"/>
  <c r="G102" i="1"/>
  <c r="G103" i="1"/>
  <c r="G90" i="1"/>
  <c r="G91" i="1"/>
  <c r="G92" i="1"/>
  <c r="G93" i="1"/>
  <c r="G94" i="1"/>
  <c r="G82" i="1"/>
  <c r="G83" i="1"/>
  <c r="G84" i="1"/>
  <c r="G85" i="1"/>
  <c r="G86" i="1"/>
  <c r="G87" i="1"/>
  <c r="G88" i="1"/>
  <c r="G89" i="1"/>
  <c r="G76" i="1"/>
  <c r="G77" i="1"/>
  <c r="G78" i="1"/>
  <c r="G79" i="1"/>
  <c r="G80" i="1"/>
  <c r="G81" i="1"/>
  <c r="G63" i="1" l="1"/>
  <c r="G60" i="1"/>
  <c r="G61" i="1"/>
  <c r="G73" i="1" l="1"/>
  <c r="G74" i="1"/>
  <c r="G75" i="1"/>
  <c r="G53" i="1"/>
  <c r="G54" i="1"/>
  <c r="G55" i="1"/>
  <c r="G56" i="1"/>
  <c r="G57" i="1"/>
  <c r="G58" i="1"/>
  <c r="G59" i="1"/>
  <c r="G62" i="1"/>
  <c r="G64" i="1"/>
  <c r="G65" i="1"/>
  <c r="G66" i="1"/>
  <c r="G67" i="1"/>
  <c r="G68" i="1"/>
  <c r="G69" i="1"/>
  <c r="G70" i="1"/>
  <c r="G71" i="1"/>
  <c r="G72" i="1"/>
  <c r="G51" i="1" l="1"/>
  <c r="G52" i="1"/>
  <c r="G47" i="1"/>
  <c r="G48" i="1"/>
  <c r="G49" i="1"/>
  <c r="G37" i="1" l="1"/>
  <c r="G38" i="1"/>
  <c r="G39" i="1"/>
  <c r="G40" i="1"/>
  <c r="G41" i="1"/>
  <c r="G42" i="1"/>
  <c r="G43" i="1"/>
  <c r="G44" i="1"/>
  <c r="G45" i="1"/>
  <c r="G46" i="1"/>
  <c r="G50" i="1"/>
  <c r="B26" i="1" l="1"/>
  <c r="B28" i="1"/>
</calcChain>
</file>

<file path=xl/sharedStrings.xml><?xml version="1.0" encoding="utf-8"?>
<sst xmlns="http://schemas.openxmlformats.org/spreadsheetml/2006/main" count="274" uniqueCount="197">
  <si>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</si>
  <si>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</si>
  <si>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</si>
  <si>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Kauno miesto savivaldybės administracija</t>
  </si>
  <si>
    <t>(Adresatas (perkančioji organizacija))</t>
  </si>
  <si>
    <t xml:space="preserve">PASIŪLYMAS </t>
  </si>
  <si>
    <t xml:space="preserve">Nr. </t>
  </si>
  <si>
    <t>(data)</t>
  </si>
  <si>
    <t>Įmonės kodas</t>
  </si>
  <si>
    <t>Už pasiūlymą atsakingo asmens vardas, pavardė</t>
  </si>
  <si>
    <t>Telefono numeris</t>
  </si>
  <si>
    <t>El. pašto adresas</t>
  </si>
  <si>
    <t xml:space="preserve">Eur su PVM </t>
  </si>
  <si>
    <t xml:space="preserve">Eur be PVM </t>
  </si>
  <si>
    <t>Eil. Nr.</t>
  </si>
  <si>
    <t>Mato vnt.</t>
  </si>
  <si>
    <t>Vieneto įkainis, Eur be PVM</t>
  </si>
  <si>
    <t>1.</t>
  </si>
  <si>
    <t>2.</t>
  </si>
  <si>
    <t>Iš viso EUR be PVM:</t>
  </si>
  <si>
    <t>4. Patvirtiname, kad visi pridedami dokumentai yra mūsų pasiūlymo dalis.</t>
  </si>
  <si>
    <t>Pateikto dokumento pavadinimas</t>
  </si>
  <si>
    <t>Paaškinimas, kokia konkreti informacija yra konfidenciali ir kodėl</t>
  </si>
  <si>
    <t>Dokumento puslapių skaičius</t>
  </si>
  <si>
    <t xml:space="preserve">Bendra kaina, Eur be PVM    </t>
  </si>
  <si>
    <t>3.</t>
  </si>
  <si>
    <t>Tais atvejais, kai pagal galiojančius teisės aktus tiekėjui nereikia mokėti PVM, nurodyti juridinį pagrindą, kuriuo remiantis nereikia mokėti PVM .........................................................................................................</t>
  </si>
  <si>
    <t>Bendrą kainą sudaro:</t>
  </si>
  <si>
    <t>Iš viso EUR su PVM*</t>
  </si>
  <si>
    <t xml:space="preserve"> </t>
  </si>
  <si>
    <t xml:space="preserve">Prekės pavadinimas </t>
  </si>
  <si>
    <t>4.</t>
  </si>
  <si>
    <t>5.</t>
  </si>
  <si>
    <t>6.</t>
  </si>
  <si>
    <t>7.</t>
  </si>
  <si>
    <t>8.</t>
  </si>
  <si>
    <t>9.</t>
  </si>
  <si>
    <t>10.</t>
  </si>
  <si>
    <t>11.</t>
  </si>
  <si>
    <t>12.</t>
  </si>
  <si>
    <t>13.</t>
  </si>
  <si>
    <t>14.</t>
  </si>
  <si>
    <t>15.</t>
  </si>
  <si>
    <t>5. Įsipareigojame laikytis pasiūlyme pateiktų ir pirkimo dokumentuose nustatytų sąlygų bei nesiimti jokių veiksmų, galinčių sutrukdyti pasiūlymo akceptavimui ar sutarties pasirašymui ir įsipareigojimui.</t>
  </si>
  <si>
    <t>7. Jeigu mūsų pasiūlymas bus nustatytas laimėjusiu, mes įsipareigojame pateikti Sutarties įvykdymo užtikrinimą pirkimo dokumentuose nurodytos formos, dydžio bei ten reikalaujamais terminais bei sutinkame pirkimo dokumentuose nurodytu terminu sudaryti sutartį.</t>
  </si>
  <si>
    <t>16.</t>
  </si>
  <si>
    <t>17.</t>
  </si>
  <si>
    <t>18.</t>
  </si>
  <si>
    <t>19.</t>
  </si>
  <si>
    <t>20.</t>
  </si>
  <si>
    <t>***Pildyti tuomet, jei sutarties vykdymui bus pasitelkti subtiekėjai, kurių kvalifikacija tiekėjas nesiremia, kad atitiktų kvalifikacijos reikalavimus.</t>
  </si>
  <si>
    <t xml:space="preserve">****Pildyti tuomet, jei bus pateikta konfidenciali informacija. Tiekėjas negali nurodyti, kad konfidenciali yra pasiūlymo kaina arba, kad visas pasiūlymas yra konfidencialus. </t>
  </si>
  <si>
    <t xml:space="preserve">3. Šiuo pasiūlymu įsipareigojame laikytis Viešųjų pirkimų įstatymo, kitų teisės aktų, pirkimo dokumentuose išdėstytų reikalavimų bei sutarties sąlygų. Taip pat patvirtiname, kad tuo atveju, jeigu mūsų pasiūlymas bus nustatytas laimėjusiu, sutarties vykdymo metu laikysimės Tiekėjų etikos kodekso (https://vpt.lrv.lt/media/viesa/saugykla/2024/1/w2fscibRf-4.pdf) 39¹  ir 49²  punktų nuostatų ir juose nurodytų reikalavimų. Taip pat užtikriname, kad jų laikysis visi pasitelkti tretieji asmenys (subtiekėjai).                                      </t>
  </si>
  <si>
    <t>2. Patvirtiname, kad į prekių įkainius (be PVM)  įskaičiuoti visi mokesčiai (išskyrus PVM) ir visos tiekėjo patirtos ir (ar) galimos patirti tiesioginės ir netiesioginės išlaidos ir mokesčiai, susiję su Prekių pagaminimu (jei gaminamos), tiekimu ir įrengimu (sumontavimu), garantijomis ir su Sutartyje numatytų įsipareigojimų vykdymu. Paslaugų teikėjas neturi teisės reikalauti padengti jokių išlaidų, viršijančių Prekių įkainius (be PVM) ir PVM.</t>
  </si>
  <si>
    <t>¹ 39. įvairiomis priemonėmis mažinti priklausomybę nuo gamintojų ir tiekėjų, kurie nėra įsteigti ar registruoti Europos Sąjungos valstybėje narėje, Šiaurės Atlanto sutarties organizacijos valstybėje narėje ar Europos ekonominės erdvės ir (arba) Ekonominio bendradarbiavimo ir plėtros organizacijos valstybėse narėse;                                                                                                                                                                                                                                   ²49. nevykdyti veiklos karinę agresiją prieš Ukrainą vykdančiose šalyse ar / ir nebūti įmonių grupės, kurios bet kuris narys vykdo veiklą karinę agresiją prieš Ukrainą vykdančiose šalyse, nariu ir / ar nedalyvauti tokios įmonių grupės veikloje per savo vadovą, kito valdymo ar priežiūros organo narius ar kitą asmenį (kitus asmenis), turintį (turinčius) teisę atstovauti tiekėjui ar jį kontroliuoti, jo vardu priimti sprendimą, sudaryti sandorį, asmenį (asmenis), turintį (turinčius) teisę surašyti ir pasirašyti tiekėjo finansinės apskaitos dokumentus. Taip pat nesiremti pajėgumais ir (ar) nesudaryti subtiekimo sutarties (-čių) su subtiekėju (-ais), netenkinančiu (-iais) šios sąlygos.</t>
  </si>
  <si>
    <t>21.</t>
  </si>
  <si>
    <t>22.</t>
  </si>
  <si>
    <t>23.</t>
  </si>
  <si>
    <t>24.</t>
  </si>
  <si>
    <t>25.</t>
  </si>
  <si>
    <t>26.</t>
  </si>
  <si>
    <t>27.</t>
  </si>
  <si>
    <t>28.</t>
  </si>
  <si>
    <t>29.</t>
  </si>
  <si>
    <t>30.</t>
  </si>
  <si>
    <t>31.</t>
  </si>
  <si>
    <t>32.</t>
  </si>
  <si>
    <t>33.</t>
  </si>
  <si>
    <t>34.</t>
  </si>
  <si>
    <t>35.</t>
  </si>
  <si>
    <t>36.</t>
  </si>
  <si>
    <t>37.</t>
  </si>
  <si>
    <t>38.</t>
  </si>
  <si>
    <t>39.</t>
  </si>
  <si>
    <t>40.</t>
  </si>
  <si>
    <t>Subtiekėjo pavadinimas, adresas</t>
  </si>
  <si>
    <t>Įrašyti abi reikalaujamas reikšmes:
1. Subtiekėjams numatomos perduoti  tiekti prekės ir (ar) numatomi perduoti atlikti darbai (įvardinti konkrečias prekes ir (ar) darbus);  
2. Subtiekėjams perduodama sutarties dalis % ar Eur sutarties kainoje</t>
  </si>
  <si>
    <r>
      <t xml:space="preserve">Tiekėjo pavadinimas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</si>
  <si>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</si>
  <si>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PVM tarifas, proc. </t>
    </r>
    <r>
      <rPr>
        <b/>
        <i/>
        <sz val="12"/>
        <color rgb="FFFF0000"/>
        <rFont val="Calibri"/>
        <family val="2"/>
        <charset val="186"/>
        <scheme val="minor"/>
      </rPr>
      <t>(įrašyti)</t>
    </r>
  </si>
  <si>
    <r>
      <t>6. Pasiūlymas galioja iki Pirkimo sąl</t>
    </r>
    <r>
      <rPr>
        <sz val="12"/>
        <rFont val="Calibri"/>
        <family val="2"/>
        <charset val="186"/>
        <scheme val="minor"/>
      </rPr>
      <t>ygų 8.1 punkte nurodyto termino.</t>
    </r>
  </si>
  <si>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</si>
  <si>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</si>
  <si>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</si>
  <si>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</si>
  <si>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</si>
  <si>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</si>
  <si>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</si>
  <si>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</si>
  <si>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</si>
  <si>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</si>
  <si>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</si>
  <si>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</si>
  <si>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</si>
  <si>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</si>
  <si>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</si>
  <si>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</si>
  <si>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</si>
  <si>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</si>
  <si>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</si>
  <si>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</si>
  <si>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</si>
  <si>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</si>
  <si>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</si>
  <si>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</si>
  <si>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</si>
  <si>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</si>
  <si>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</si>
  <si>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</si>
  <si>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</si>
  <si>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</si>
  <si>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Bėgimo takelis</t>
  </si>
  <si>
    <t>Elipsinis treniruoklis</t>
  </si>
  <si>
    <t>Laiptinis treniruoklis</t>
  </si>
  <si>
    <t>Krūtinės suvedimo treniruoklis</t>
  </si>
  <si>
    <t>Prisitraukimų su palengvinimu treniruoklis</t>
  </si>
  <si>
    <t>Šlaunies atitraukimo-pritraukimo treniruoklis</t>
  </si>
  <si>
    <t>Kojų lenkimo ir tiesimo treniruoklis</t>
  </si>
  <si>
    <t>Rankenų stovas</t>
  </si>
  <si>
    <t>Universalus suoliukas</t>
  </si>
  <si>
    <t>90 laipsnių kampo suoliukas</t>
  </si>
  <si>
    <t>Dviratis treniruoklis</t>
  </si>
  <si>
    <t>Irklavimo treniruoklis</t>
  </si>
  <si>
    <t>Atsilenkimų suoliukas</t>
  </si>
  <si>
    <t>Pritūpimų ir kojų lenkimo suoliukas</t>
  </si>
  <si>
    <t>71.</t>
  </si>
  <si>
    <t>72.</t>
  </si>
  <si>
    <t>73.</t>
  </si>
  <si>
    <t>DĖL SPORTO SALĖS TRENIRUOKLIŲ SU ĮRENGIMU PIRKIMO</t>
  </si>
  <si>
    <r>
      <t xml:space="preserve">1.  Išnagrinėję pirkimo sąlygas, pirkimo sąlygų priedus ir reikalavimus nurodytoms prekėms tiekti ir įrengti,  mes siūlome, sporto salės treniruoklius, atitinkančius techninėje specifikacijoje nurodytus reikalavimus, </t>
    </r>
    <r>
      <rPr>
        <i/>
        <sz val="12"/>
        <color theme="1"/>
        <rFont val="Calibri"/>
        <family val="2"/>
        <charset val="186"/>
        <scheme val="minor"/>
      </rPr>
      <t>(pridedame užpildytą techninę specifikaciją)</t>
    </r>
    <r>
      <rPr>
        <sz val="12"/>
        <color theme="1"/>
        <rFont val="Calibri"/>
        <family val="2"/>
        <charset val="186"/>
        <scheme val="minor"/>
      </rPr>
      <t>, tiekti ir įrengti už bendrą planuojamą kainą:</t>
    </r>
  </si>
  <si>
    <t>Pastatoma skersinių sistema</t>
  </si>
  <si>
    <t>Pirkimo sąlygų 1 priedas</t>
  </si>
  <si>
    <t xml:space="preserve">Preliminarus kiekis </t>
  </si>
  <si>
    <t>Rankų treniruoklis</t>
  </si>
  <si>
    <t>Kojų spaudimo ir pritūpimų treniruoklis</t>
  </si>
  <si>
    <t>Vertikalus ir horizontalus traukimo treniruoklis nugarai</t>
  </si>
  <si>
    <t>Krūtinės ir pečių spaudimo treniruoklis</t>
  </si>
  <si>
    <t>Daugiafunkcinis treniruoklis</t>
  </si>
  <si>
    <t>Rankenų komplektas</t>
  </si>
  <si>
    <t>Neopreninių rankenų komplektas</t>
  </si>
  <si>
    <t>Reguliuojamas štangos spaudimo suoliukas</t>
  </si>
  <si>
    <t>Smito staklės</t>
  </si>
  <si>
    <t>Chromuoti hanteliai</t>
  </si>
  <si>
    <t>Vertikalus hantelių stovas</t>
  </si>
  <si>
    <t>Uretaniniai hanteliai</t>
  </si>
  <si>
    <t>Horizontalus hantelių stovas</t>
  </si>
  <si>
    <t>Olimpinis vyriškas grifas</t>
  </si>
  <si>
    <t>Olimpinio grifo magnetiniai užraktai</t>
  </si>
  <si>
    <t>TPU uteraniai svoriai</t>
  </si>
  <si>
    <t>CPU fiksuotos štangos</t>
  </si>
  <si>
    <t>Fiksuotų štangų stovas</t>
  </si>
  <si>
    <t>Sunkumų kilnojimo diržai</t>
  </si>
  <si>
    <t>Štangos paminkštinimas</t>
  </si>
  <si>
    <t>Olimpinis tricepsų grifas</t>
  </si>
  <si>
    <t>Olimpinis lenktas grifas</t>
  </si>
  <si>
    <t>Atviras pastatomas šešiakampis grifas</t>
  </si>
  <si>
    <t>Powerlifting įterpimo platforma</t>
  </si>
  <si>
    <t>Reguliuojamo kampo nugaros suoliukas</t>
  </si>
  <si>
    <t>Lygiagretės i prisitraukimų skersinis</t>
  </si>
  <si>
    <t>Bumperiai</t>
  </si>
  <si>
    <t>Jėgos treniruočių maišai</t>
  </si>
  <si>
    <t>Apšilimo, tempimo pratimų lazda</t>
  </si>
  <si>
    <t>Pasunkinti kamuoliai</t>
  </si>
  <si>
    <t>Pasunkti kamuoliai mėtymui į žemę</t>
  </si>
  <si>
    <t>Vertikalus jėgos maišų ir kamuolių stovas</t>
  </si>
  <si>
    <t>Gumuota gira</t>
  </si>
  <si>
    <t>Uteraninės giros</t>
  </si>
  <si>
    <t>Šešiakampiai hanteliai</t>
  </si>
  <si>
    <t>Trumpos pasipriešinimo gumos</t>
  </si>
  <si>
    <t>Pasipriešinimo gumos</t>
  </si>
  <si>
    <t>Minkšta šuolių platforma</t>
  </si>
  <si>
    <t>Mikštų šuolių platforma</t>
  </si>
  <si>
    <t>Pilvo peso pagalvė</t>
  </si>
  <si>
    <t>Kovos virvė</t>
  </si>
  <si>
    <t>Greičio šokdynė</t>
  </si>
  <si>
    <t>Vertikalus kamuolių stovas</t>
  </si>
  <si>
    <t>Gimnastikos kamuolys</t>
  </si>
  <si>
    <t>Aerobikos stepas</t>
  </si>
  <si>
    <t>Masažiniai volai</t>
  </si>
  <si>
    <t>Masažinis volas</t>
  </si>
  <si>
    <t>Medicininiai kamuoliai</t>
  </si>
  <si>
    <t>Medinė gimnastikos sienelė</t>
  </si>
  <si>
    <t>Balansinė pagalvė</t>
  </si>
  <si>
    <t>Treniruočių kilimėlis</t>
  </si>
  <si>
    <t>Reguliuojamo pločio kilimėlių laikiklis</t>
  </si>
  <si>
    <t>Funkciniai treniruočių diržai</t>
  </si>
  <si>
    <t>Dirbtinė žolė</t>
  </si>
  <si>
    <t>Guminė žolė</t>
  </si>
  <si>
    <t>vnt.</t>
  </si>
  <si>
    <t>kompl.</t>
  </si>
  <si>
    <t>m2</t>
  </si>
  <si>
    <r>
      <t xml:space="preserve">Pastaba: Tiekėjai lentelėje nurodo prekių įkainius (be PVM) ir taikomą (jei taikoma) PVM tarifą. Pageidautina, kad 5 stulpelyje prekių įkainis būtų nurodytas ne daugiau kaip 2 skaitmenų po kablelio tikslumu. Kiti pasiūlymo kainos skaičiavimai bus paskaičiuoti automatiškai. Bendra pasiūlymo kaina neturi viršyti </t>
    </r>
    <r>
      <rPr>
        <b/>
        <u/>
        <sz val="12"/>
        <color rgb="FFFF0000"/>
        <rFont val="Calibri"/>
        <family val="2"/>
        <charset val="186"/>
        <scheme val="minor"/>
      </rPr>
      <t xml:space="preserve"> 84 806,48 Eur su PVM</t>
    </r>
    <r>
      <rPr>
        <b/>
        <sz val="12"/>
        <color rgb="FFFF0000"/>
        <rFont val="Calibri"/>
        <family val="2"/>
        <charset val="186"/>
        <scheme val="minor"/>
      </rPr>
      <t>. Jeigu pasiūlymo kaina bus didesnė,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susijusias su PVM.</t>
    </r>
  </si>
  <si>
    <t xml:space="preserve">*Pastaba: Lentelės 4 stulpelyje nurodyta prekių apimtis yra preliminari (ji naudojama pasiūlymų kainų palyginimui). </t>
  </si>
  <si>
    <t>8. Vykdant sutartį pasitelksiu šiuos subtiekėjus***</t>
  </si>
  <si>
    <t>9. Šiame pasiūlyme yra pateikta ir konfidenciali informacija (dokumentai su konfidencialia informacija įsegti atskirai) ****:</t>
  </si>
  <si>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</si>
  <si>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r>
      <t xml:space="preserve">PASTABOS:      </t>
    </r>
    <r>
      <rPr>
        <i/>
        <u/>
        <sz val="10"/>
        <color theme="1"/>
        <rFont val="Calibri"/>
        <family val="2"/>
        <charset val="186"/>
        <scheme val="minor"/>
      </rPr>
      <t xml:space="preserve">                                                                                                                                                                                                                                                         – 9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 </t>
    </r>
    <r>
      <rPr>
        <i/>
        <sz val="10"/>
        <color theme="1"/>
        <rFont val="Calibri"/>
        <family val="2"/>
        <charset val="186"/>
        <scheme val="minor"/>
      </rPr>
      <t xml:space="preserve">                                                                                                                                                                                                                                                               </t>
    </r>
    <r>
      <rPr>
        <i/>
        <u/>
        <sz val="10"/>
        <color theme="1"/>
        <rFont val="Calibri"/>
        <family val="2"/>
        <charset val="186"/>
        <scheme val="minor"/>
      </rPr>
      <t xml:space="preserve">-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(0 37) 422631,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t>
    </r>
    <r>
      <rPr>
        <b/>
        <i/>
        <u/>
        <sz val="10"/>
        <color theme="1"/>
        <rFont val="Calibri"/>
        <family val="2"/>
        <charset val="186"/>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</si>
</sst>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sz val="10"/>
      <color theme="1"/>
      <name val="Calibri"/>
      <family val="2"/>
      <charset val="186"/>
      <scheme val="minor"/>
    </font>
    <font>
      <u/>
      <sz val="12"/>
      <color theme="1"/>
      <name val="Calibri"/>
      <family val="2"/>
      <charset val="186"/>
      <scheme val="minor"/>
    </font>
    <font>
      <b/>
      <sz val="13"/>
      <color theme="1"/>
      <name val="Calibri"/>
      <family val="2"/>
      <charset val="186"/>
      <scheme val="minor"/>
    </font>
    <font>
      <i/>
      <sz val="12"/>
      <color theme="1"/>
      <name val="Calibri"/>
      <family val="2"/>
      <charset val="186"/>
      <scheme val="minor"/>
    </font>
    <font>
      <sz val="12"/>
      <color rgb="FFFF0000"/>
      <name val="Calibri"/>
      <family val="2"/>
      <charset val="186"/>
      <scheme val="minor"/>
    </font>
    <font>
      <b/>
      <sz val="12"/>
      <color rgb="FFFF0000"/>
      <name val="Calibri"/>
      <family val="2"/>
      <charset val="186"/>
      <scheme val="minor"/>
    </font>
    <font>
      <b/>
      <u/>
      <sz val="12"/>
      <color rgb="FFFF0000"/>
      <name val="Calibri"/>
      <family val="2"/>
      <charset val="186"/>
      <scheme val="minor"/>
    </font>
    <font>
      <b/>
      <sz val="12"/>
      <color theme="1"/>
      <name val="Calibri"/>
      <family val="2"/>
      <charset val="186"/>
      <scheme val="minor"/>
    </font>
    <font>
      <b/>
      <i/>
      <sz val="10"/>
      <color theme="1"/>
      <name val="Calibri"/>
      <family val="2"/>
      <charset val="186"/>
      <scheme val="minor"/>
    </font>
    <font>
      <sz val="12"/>
      <name val="Calibri"/>
      <family val="2"/>
      <charset val="186"/>
      <scheme val="minor"/>
    </font>
    <font>
      <b/>
      <i/>
      <sz val="12"/>
      <color rgb="FFFF0000"/>
      <name val="Calibri"/>
      <family val="2"/>
      <charset val="186"/>
      <scheme val="minor"/>
    </font>
    <font>
      <i/>
      <sz val="11"/>
      <color theme="1"/>
      <name val="Calibri"/>
      <family val="2"/>
      <charset val="186"/>
      <scheme val="minor"/>
    </font>
    <font>
      <b/>
      <i/>
      <u/>
      <sz val="10"/>
      <color theme="1"/>
      <name val="Calibri"/>
      <family val="2"/>
      <charset val="186"/>
      <scheme val="minor"/>
    </font>
    <font>
      <i/>
      <u/>
      <sz val="10"/>
      <color theme="1"/>
      <name val="Calibri"/>
      <family val="2"/>
      <charset val="186"/>
      <scheme val="minor"/>
    </font>
    <font>
      <i/>
      <sz val="10"/>
      <color theme="1"/>
      <name val="Calibri"/>
      <family val="2"/>
      <charset val="186"/>
      <scheme val="minor"/>
    </font>
    <font>
      <sz val="11"/>
      <name val="Calibri"/>
      <family val="2"/>
      <charset val="186"/>
    </font>
    <font>
      <b/>
      <sz val="12"/>
      <name val="Calibri"/>
      <family val="2"/>
      <charset val="186"/>
      <scheme val="minor"/>
    </font>
    <font>
      <i/>
      <sz val="11"/>
      <name val="Calibri"/>
      <family val="2"/>
      <charset val="186"/>
      <scheme val="minor"/>
    </font>
  </fonts>
  <fills count="2">
    <fill>
      <patternFill patternType="none"/>
    </fill>
    <fill>
      <patternFill patternType="gray125"/>
    </fill>
  </fills>
  <borders count="39">
    <border>
      <left/>
      <right/>
      <top/>
      <bottom/>
      <diagonal/>
    </border>
    <border>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rgb="FF000000"/>
      </top>
      <bottom style="thin">
        <color rgb="FF000000"/>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indexed="64"/>
      </bottom>
      <diagonal/>
    </border>
    <border>
      <left/>
      <right/>
      <top style="medium">
        <color indexed="64"/>
      </top>
      <bottom/>
      <diagonal/>
    </border>
    <border>
      <left style="medium">
        <color indexed="64"/>
      </left>
      <right/>
      <top style="thin">
        <color indexed="64"/>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top style="thin">
        <color rgb="FF000000"/>
      </top>
      <bottom/>
      <diagonal/>
    </border>
    <border>
      <left/>
      <right style="thin">
        <color indexed="64"/>
      </right>
      <top style="thin">
        <color rgb="FF000000"/>
      </top>
      <bottom/>
      <diagonal/>
    </border>
    <border>
      <left/>
      <right style="thin">
        <color indexed="64"/>
      </right>
      <top style="thin">
        <color indexed="64"/>
      </top>
      <bottom style="thin">
        <color rgb="FF000000"/>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41">
    <xf numFmtId="0" fontId="0" fillId="0" borderId="0" xfId="0"/>
    <xf numFmtId="0" fontId="3" fillId="0" borderId="0" xfId="0" applyFont="1"/>
    <xf numFmtId="0" fontId="4" fillId="0" borderId="0" xfId="0" applyFont="1" applyProtection="1">
      <protection locked="0"/>
    </xf>
    <xf numFmtId="0" fontId="2" fillId="0" borderId="0" xfId="0" applyFont="1"/>
    <xf numFmtId="0" fontId="4" fillId="0" borderId="0" xfId="0" applyFont="1" applyAlignment="1" applyProtection="1">
      <alignment horizontal="center" vertical="center"/>
      <protection locked="0"/>
    </xf>
    <xf numFmtId="0" fontId="2" fillId="0" borderId="0" xfId="0" applyFont="1" applyProtection="1">
      <protection locked="0"/>
    </xf>
    <xf numFmtId="0" fontId="4" fillId="0" borderId="0" xfId="0" applyFont="1"/>
    <xf numFmtId="0" fontId="6" fillId="0" borderId="0" xfId="0" applyFont="1" applyProtection="1">
      <protection locked="0"/>
    </xf>
    <xf numFmtId="0" fontId="4" fillId="0" borderId="0" xfId="0" applyFont="1" applyAlignment="1" applyProtection="1">
      <alignment horizontal="right"/>
      <protection locked="0"/>
    </xf>
    <xf numFmtId="0" fontId="4"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5" fillId="0" borderId="2" xfId="0" applyFont="1" applyBorder="1" applyAlignment="1" applyProtection="1">
      <alignment vertical="top" wrapText="1"/>
      <protection locked="0"/>
    </xf>
    <xf numFmtId="0" fontId="4" fillId="0" borderId="0" xfId="0" applyFont="1" applyAlignment="1" applyProtection="1">
      <alignment vertical="center" wrapText="1"/>
      <protection locked="0"/>
    </xf>
    <xf numFmtId="0" fontId="4" fillId="0" borderId="0" xfId="0" applyFont="1" applyAlignment="1" applyProtection="1">
      <alignment horizontal="left" vertical="top" wrapText="1"/>
      <protection locked="0"/>
    </xf>
    <xf numFmtId="0" fontId="4" fillId="0" borderId="0" xfId="0" applyFont="1" applyAlignment="1">
      <alignment horizontal="left" vertical="center" wrapText="1"/>
    </xf>
    <xf numFmtId="0" fontId="4" fillId="0" borderId="0" xfId="0" applyFont="1" applyAlignment="1">
      <alignment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4" fillId="0" borderId="29" xfId="0" applyFont="1" applyBorder="1"/>
    <xf numFmtId="0" fontId="13" fillId="0" borderId="11" xfId="0" applyFont="1" applyBorder="1" applyAlignment="1">
      <alignment horizontal="center" vertical="center" wrapText="1"/>
    </xf>
    <xf numFmtId="0" fontId="13" fillId="0" borderId="8" xfId="0" applyFont="1" applyBorder="1" applyAlignment="1">
      <alignment horizontal="center" vertical="center" wrapText="1"/>
    </xf>
    <xf numFmtId="0" fontId="4" fillId="0" borderId="12" xfId="0" applyFont="1" applyBorder="1"/>
    <xf numFmtId="0" fontId="4" fillId="0" borderId="11" xfId="0" applyFont="1" applyBorder="1" applyAlignment="1">
      <alignment horizontal="center" vertical="center" wrapText="1"/>
    </xf>
    <xf numFmtId="0" fontId="4" fillId="0" borderId="15" xfId="0" applyFont="1" applyBorder="1" applyAlignment="1" applyProtection="1">
      <alignment horizontal="center" vertical="center" wrapText="1"/>
      <protection hidden="1"/>
    </xf>
    <xf numFmtId="0" fontId="4" fillId="0" borderId="8" xfId="0" applyFont="1" applyBorder="1" applyAlignment="1">
      <alignment horizontal="center" vertical="center" wrapText="1"/>
    </xf>
    <xf numFmtId="0" fontId="4" fillId="0" borderId="8" xfId="0" applyFont="1" applyBorder="1" applyAlignment="1">
      <alignment horizontal="center" vertical="center"/>
    </xf>
    <xf numFmtId="0" fontId="4" fillId="0" borderId="0" xfId="0" applyFont="1" applyAlignment="1">
      <alignment vertical="center"/>
    </xf>
    <xf numFmtId="0" fontId="4" fillId="0" borderId="14" xfId="0" applyFont="1" applyBorder="1"/>
    <xf numFmtId="0" fontId="4" fillId="0" borderId="6" xfId="0" applyFont="1" applyBorder="1" applyAlignment="1" applyProtection="1">
      <alignment horizontal="center" vertical="center"/>
      <protection locked="0"/>
    </xf>
    <xf numFmtId="0" fontId="5" fillId="0" borderId="0" xfId="0" applyFont="1" applyAlignment="1" applyProtection="1">
      <alignment horizontal="left" vertical="top" wrapText="1"/>
      <protection locked="0"/>
    </xf>
    <xf numFmtId="0" fontId="12" fillId="0" borderId="6" xfId="0" applyFont="1" applyBorder="1" applyAlignment="1" applyProtection="1">
      <alignment horizontal="center" vertical="center" wrapText="1"/>
      <protection locked="0"/>
    </xf>
    <xf numFmtId="0" fontId="2" fillId="0" borderId="0" xfId="0" applyFont="1" applyAlignment="1">
      <alignment vertical="center"/>
    </xf>
    <xf numFmtId="0" fontId="4" fillId="0" borderId="3"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12" fillId="0" borderId="7"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1" fillId="0" borderId="0" xfId="0" applyFont="1" applyProtection="1">
      <protection locked="0"/>
    </xf>
    <xf numFmtId="0" fontId="20" fillId="0" borderId="8" xfId="0" applyFont="1" applyBorder="1" applyAlignment="1">
      <alignment horizontal="left" vertical="center" wrapText="1" indent="1"/>
    </xf>
    <xf numFmtId="0" fontId="1" fillId="0" borderId="0" xfId="0" applyFont="1"/>
    <xf numFmtId="0" fontId="21" fillId="0" borderId="10" xfId="0" applyFont="1" applyBorder="1" applyAlignment="1">
      <alignment horizontal="center" vertical="center" wrapText="1"/>
    </xf>
    <xf numFmtId="2" fontId="4" fillId="0" borderId="38" xfId="0" applyNumberFormat="1" applyFont="1" applyBorder="1" applyAlignment="1">
      <alignment horizontal="left"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2" fontId="4" fillId="0" borderId="15" xfId="0" applyNumberFormat="1" applyFont="1" applyBorder="1" applyAlignment="1">
      <alignment horizontal="center" vertical="center"/>
    </xf>
    <xf numFmtId="2" fontId="4" fillId="0" borderId="16" xfId="0" applyNumberFormat="1" applyFont="1" applyBorder="1" applyAlignment="1">
      <alignment horizontal="center" vertical="center"/>
    </xf>
    <xf numFmtId="0" fontId="4" fillId="0" borderId="17" xfId="0" applyFont="1" applyBorder="1" applyAlignment="1" applyProtection="1">
      <alignment horizontal="left" vertical="center" wrapText="1"/>
      <protection locked="0"/>
    </xf>
    <xf numFmtId="0" fontId="4" fillId="0" borderId="19" xfId="0" applyFont="1" applyBorder="1" applyAlignment="1" applyProtection="1">
      <alignment horizontal="left" vertical="center" wrapText="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left" vertical="center" wrapText="1"/>
      <protection locked="0"/>
    </xf>
    <xf numFmtId="0" fontId="12" fillId="0" borderId="1"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4" fillId="0" borderId="21"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12" fillId="0" borderId="1" xfId="0" applyFont="1" applyBorder="1" applyAlignment="1" applyProtection="1">
      <alignment horizontal="left" wrapText="1"/>
      <protection locked="0"/>
    </xf>
    <xf numFmtId="0" fontId="12" fillId="0" borderId="22" xfId="0" applyFont="1" applyBorder="1" applyAlignment="1" applyProtection="1">
      <alignment horizontal="center" vertical="center" wrapText="1"/>
      <protection locked="0"/>
    </xf>
    <xf numFmtId="0" fontId="12" fillId="0" borderId="24" xfId="0" applyFont="1" applyBorder="1" applyAlignment="1" applyProtection="1">
      <alignment horizontal="center" vertical="center" wrapText="1"/>
      <protection locked="0"/>
    </xf>
    <xf numFmtId="0" fontId="12" fillId="0" borderId="23" xfId="0" applyFont="1" applyBorder="1" applyAlignment="1" applyProtection="1">
      <alignment horizontal="center" vertical="center" wrapText="1"/>
      <protection locked="0"/>
    </xf>
    <xf numFmtId="0" fontId="12" fillId="0" borderId="26" xfId="0" applyFont="1" applyBorder="1" applyAlignment="1">
      <alignment horizontal="right" vertical="center"/>
    </xf>
    <xf numFmtId="0" fontId="12" fillId="0" borderId="18" xfId="0" applyFont="1" applyBorder="1" applyAlignment="1">
      <alignment horizontal="right" vertical="center"/>
    </xf>
    <xf numFmtId="0" fontId="12" fillId="0" borderId="19" xfId="0" applyFont="1" applyBorder="1" applyAlignment="1">
      <alignment horizontal="right" vertical="center"/>
    </xf>
    <xf numFmtId="0" fontId="12" fillId="0" borderId="30" xfId="0" applyFont="1" applyBorder="1" applyAlignment="1">
      <alignment horizontal="right" vertical="center"/>
    </xf>
    <xf numFmtId="0" fontId="12" fillId="0" borderId="31" xfId="0" applyFont="1" applyBorder="1" applyAlignment="1">
      <alignment horizontal="right" vertical="center"/>
    </xf>
    <xf numFmtId="0" fontId="12" fillId="0" borderId="32" xfId="0" applyFont="1" applyBorder="1" applyAlignment="1">
      <alignment horizontal="right" vertical="center"/>
    </xf>
    <xf numFmtId="2" fontId="4" fillId="0" borderId="17" xfId="0" applyNumberFormat="1" applyFont="1" applyBorder="1" applyAlignment="1">
      <alignment horizontal="center"/>
    </xf>
    <xf numFmtId="2" fontId="4" fillId="0" borderId="18" xfId="0" applyNumberFormat="1" applyFont="1" applyBorder="1" applyAlignment="1">
      <alignment horizontal="center"/>
    </xf>
    <xf numFmtId="0" fontId="15" fillId="0" borderId="25" xfId="0" applyFont="1" applyBorder="1" applyAlignment="1">
      <alignment horizontal="left" vertical="center" wrapText="1"/>
    </xf>
    <xf numFmtId="0" fontId="4" fillId="0" borderId="0" xfId="0" applyFont="1" applyAlignment="1">
      <alignment horizontal="left" vertical="top" wrapText="1"/>
    </xf>
    <xf numFmtId="2" fontId="4" fillId="0" borderId="8" xfId="0" applyNumberFormat="1" applyFont="1" applyBorder="1" applyAlignment="1">
      <alignment horizontal="center" vertical="center"/>
    </xf>
    <xf numFmtId="0" fontId="22" fillId="0" borderId="37" xfId="0" applyFont="1" applyBorder="1" applyAlignment="1">
      <alignment horizontal="left" vertical="center" wrapText="1"/>
    </xf>
    <xf numFmtId="0" fontId="16" fillId="0" borderId="37" xfId="0" applyFont="1" applyBorder="1" applyAlignment="1">
      <alignment horizontal="left" vertical="center" wrapText="1"/>
    </xf>
    <xf numFmtId="0" fontId="4" fillId="0" borderId="15"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3"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3" xfId="0" applyFont="1" applyBorder="1" applyAlignment="1" applyProtection="1">
      <alignment horizontal="left" vertical="center"/>
      <protection locked="0"/>
    </xf>
    <xf numFmtId="0" fontId="4" fillId="0" borderId="4" xfId="0" applyFont="1" applyBorder="1" applyAlignment="1" applyProtection="1">
      <alignment horizontal="left" vertical="center"/>
      <protection locked="0"/>
    </xf>
    <xf numFmtId="0" fontId="4" fillId="0" borderId="5" xfId="0" applyFont="1" applyBorder="1" applyAlignment="1" applyProtection="1">
      <alignment horizontal="left"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12" fillId="0" borderId="0" xfId="0" applyFont="1" applyAlignment="1">
      <alignment horizontal="left" vertical="center" wrapText="1"/>
    </xf>
    <xf numFmtId="0" fontId="4" fillId="0" borderId="2" xfId="0" applyFont="1" applyBorder="1" applyAlignment="1" applyProtection="1">
      <alignment horizontal="left" vertical="top" wrapText="1"/>
      <protection locked="0"/>
    </xf>
    <xf numFmtId="0" fontId="4" fillId="0" borderId="0" xfId="0" applyFont="1" applyAlignment="1">
      <alignment horizontal="left" vertical="center" wrapText="1"/>
    </xf>
    <xf numFmtId="0" fontId="4" fillId="0" borderId="0" xfId="0" applyFont="1" applyAlignment="1">
      <alignment horizontal="left" vertical="center"/>
    </xf>
    <xf numFmtId="0" fontId="9" fillId="0" borderId="0" xfId="0" applyFont="1" applyAlignment="1" applyProtection="1">
      <alignment horizontal="left" vertical="center" wrapText="1"/>
      <protection locked="0"/>
    </xf>
    <xf numFmtId="0" fontId="10" fillId="0" borderId="0" xfId="0" applyFont="1" applyAlignment="1">
      <alignment horizontal="left" vertical="center" wrapText="1"/>
    </xf>
    <xf numFmtId="0" fontId="4"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left"/>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4" fillId="0" borderId="1" xfId="0" applyFont="1" applyBorder="1" applyAlignment="1" applyProtection="1">
      <alignment horizontal="center"/>
      <protection locked="0"/>
    </xf>
    <xf numFmtId="0" fontId="5" fillId="0" borderId="2" xfId="0" applyFont="1" applyBorder="1" applyAlignment="1" applyProtection="1">
      <alignment horizontal="center" vertical="top" wrapText="1"/>
      <protection locked="0"/>
    </xf>
    <xf numFmtId="0" fontId="13" fillId="0" borderId="15" xfId="0" applyFont="1" applyBorder="1" applyAlignment="1">
      <alignment horizontal="center" vertical="center"/>
    </xf>
    <xf numFmtId="0" fontId="13" fillId="0" borderId="16" xfId="0" applyFont="1" applyBorder="1" applyAlignment="1">
      <alignment horizontal="center" vertical="center"/>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7" fillId="0" borderId="0" xfId="0" applyFont="1" applyAlignment="1">
      <alignment horizontal="left" vertical="top" wrapText="1"/>
    </xf>
    <xf numFmtId="0" fontId="12" fillId="0" borderId="13" xfId="0" applyFont="1" applyBorder="1" applyAlignment="1">
      <alignment horizontal="right" vertical="center"/>
    </xf>
    <xf numFmtId="0" fontId="12" fillId="0" borderId="4" xfId="0" applyFont="1" applyBorder="1" applyAlignment="1">
      <alignment horizontal="right" vertical="center"/>
    </xf>
    <xf numFmtId="0" fontId="12" fillId="0" borderId="5" xfId="0" applyFont="1" applyBorder="1" applyAlignment="1">
      <alignment horizontal="right" vertical="center"/>
    </xf>
    <xf numFmtId="1" fontId="12" fillId="0" borderId="3" xfId="0" applyNumberFormat="1" applyFont="1" applyBorder="1" applyAlignment="1" applyProtection="1">
      <alignment horizontal="center" vertical="center"/>
      <protection locked="0"/>
    </xf>
    <xf numFmtId="1" fontId="12" fillId="0" borderId="5" xfId="0" applyNumberFormat="1" applyFont="1" applyBorder="1" applyAlignment="1" applyProtection="1">
      <alignment horizontal="center" vertical="center"/>
      <protection locked="0"/>
    </xf>
    <xf numFmtId="2" fontId="12" fillId="0" borderId="33" xfId="0" applyNumberFormat="1" applyFont="1" applyBorder="1" applyAlignment="1">
      <alignment horizontal="center" vertical="center"/>
    </xf>
    <xf numFmtId="2" fontId="12" fillId="0" borderId="32" xfId="0" applyNumberFormat="1" applyFont="1" applyBorder="1" applyAlignment="1">
      <alignment horizontal="center" vertical="center"/>
    </xf>
    <xf numFmtId="0" fontId="12" fillId="0" borderId="3"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12" fillId="0" borderId="5" xfId="0" applyFont="1" applyBorder="1" applyAlignment="1" applyProtection="1">
      <alignment horizontal="center" vertical="center" wrapText="1"/>
      <protection locked="0"/>
    </xf>
    <xf numFmtId="0" fontId="4" fillId="0" borderId="3" xfId="0" applyFont="1" applyBorder="1" applyAlignment="1" applyProtection="1">
      <alignment horizontal="left" wrapText="1"/>
      <protection locked="0"/>
    </xf>
    <xf numFmtId="0" fontId="4" fillId="0" borderId="4" xfId="0" applyFont="1" applyBorder="1" applyAlignment="1" applyProtection="1">
      <alignment horizontal="left" wrapText="1"/>
      <protection locked="0"/>
    </xf>
    <xf numFmtId="0" fontId="4" fillId="0" borderId="5" xfId="0" applyFont="1" applyBorder="1" applyAlignment="1" applyProtection="1">
      <alignment horizontal="left" wrapText="1"/>
      <protection locked="0"/>
    </xf>
    <xf numFmtId="0" fontId="4" fillId="0" borderId="20"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12" fillId="0" borderId="27" xfId="0" applyFont="1" applyBorder="1" applyAlignment="1">
      <alignment horizontal="center" vertical="center" wrapText="1"/>
    </xf>
    <xf numFmtId="0" fontId="12" fillId="0" borderId="28" xfId="0" applyFont="1" applyBorder="1" applyAlignment="1">
      <alignment horizontal="center" vertical="center" wrapText="1"/>
    </xf>
    <xf numFmtId="0" fontId="9" fillId="0" borderId="0" xfId="0" applyFont="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16" fillId="0" borderId="0" xfId="0" applyFont="1" applyAlignment="1">
      <alignment horizontal="left" vertical="center" wrapText="1"/>
    </xf>
    <xf numFmtId="0" fontId="4" fillId="0" borderId="21" xfId="0" applyFont="1" applyBorder="1" applyAlignment="1" applyProtection="1">
      <alignment horizontal="center" vertical="center" wrapText="1"/>
      <protection locked="0"/>
    </xf>
    <xf numFmtId="0" fontId="5" fillId="0" borderId="2"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3" fillId="0" borderId="15" xfId="0" applyFont="1" applyBorder="1" applyAlignment="1" applyProtection="1">
      <alignment horizontal="center" vertical="center" wrapText="1"/>
      <protection locked="0"/>
    </xf>
    <xf numFmtId="0" fontId="3" fillId="0" borderId="21" xfId="0" applyFont="1" applyBorder="1" applyAlignment="1" applyProtection="1">
      <alignment horizontal="center" vertical="center" wrapText="1"/>
      <protection locked="0"/>
    </xf>
    <xf numFmtId="0" fontId="3" fillId="0" borderId="16" xfId="0" applyFont="1" applyBorder="1" applyAlignment="1" applyProtection="1">
      <alignment horizontal="center" vertical="center" wrapText="1"/>
      <protection locked="0"/>
    </xf>
    <xf numFmtId="0" fontId="4" fillId="0" borderId="15" xfId="0" applyFont="1" applyBorder="1" applyAlignment="1" applyProtection="1">
      <alignment horizontal="center" wrapText="1"/>
      <protection locked="0"/>
    </xf>
    <xf numFmtId="0" fontId="4" fillId="0" borderId="21" xfId="0" applyFont="1" applyBorder="1" applyAlignment="1" applyProtection="1">
      <alignment horizontal="center" wrapText="1"/>
      <protection locked="0"/>
    </xf>
    <xf numFmtId="0" fontId="4" fillId="0" borderId="16" xfId="0" applyFont="1" applyBorder="1" applyAlignment="1" applyProtection="1">
      <alignment horizontal="center" wrapText="1"/>
      <protection locked="0"/>
    </xf>
    <xf numFmtId="0" fontId="4" fillId="0" borderId="34" xfId="0" applyFont="1" applyBorder="1" applyAlignment="1" applyProtection="1">
      <alignment horizontal="center" wrapText="1"/>
      <protection locked="0"/>
    </xf>
    <xf numFmtId="0" fontId="4" fillId="0" borderId="2" xfId="0" applyFont="1" applyBorder="1" applyAlignment="1" applyProtection="1">
      <alignment horizontal="center" wrapText="1"/>
      <protection locked="0"/>
    </xf>
    <xf numFmtId="0" fontId="4" fillId="0" borderId="35" xfId="0" applyFont="1" applyBorder="1" applyAlignment="1" applyProtection="1">
      <alignment horizontal="center" wrapText="1"/>
      <protection locked="0"/>
    </xf>
    <xf numFmtId="0" fontId="4" fillId="0" borderId="17" xfId="0" applyFont="1" applyBorder="1" applyAlignment="1" applyProtection="1">
      <alignment horizontal="center" wrapText="1"/>
      <protection locked="0"/>
    </xf>
    <xf numFmtId="0" fontId="4" fillId="0" borderId="18" xfId="0" applyFont="1" applyBorder="1" applyAlignment="1" applyProtection="1">
      <alignment horizontal="center" wrapText="1"/>
      <protection locked="0"/>
    </xf>
    <xf numFmtId="0" fontId="4" fillId="0" borderId="36" xfId="0" applyFont="1" applyBorder="1" applyAlignment="1" applyProtection="1">
      <alignment horizont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72"/>
  <sheetViews>
    <sheetView tabSelected="1" topLeftCell="A137" zoomScale="130" zoomScaleNormal="130" workbookViewId="0">
      <selection activeCell="L146" sqref="L146"/>
    </sheetView>
  </sheetViews>
  <sheetFormatPr defaultColWidth="14.42578125" defaultRowHeight="15" customHeight="1" x14ac:dyDescent="0.25"/>
  <cols>
    <col min="1" max="1" width="5.140625" style="3" customWidth="1"/>
    <col min="2" max="2" width="36.7109375" style="38" customWidth="1"/>
    <col min="3" max="3" width="21.5703125" style="3" customWidth="1"/>
    <col min="4" max="4" width="13.5703125" style="3" customWidth="1"/>
    <col min="5" max="5" width="9.28515625" style="3" customWidth="1"/>
    <col min="6" max="6" width="3.140625" style="3" customWidth="1"/>
    <col min="7" max="7" width="13.28515625" style="3" customWidth="1"/>
    <col min="8" max="8" width="10.5703125" style="3" customWidth="1"/>
    <col min="9" max="9" width="0.140625" style="3" customWidth="1"/>
    <col min="10" max="26" width="9.140625" style="3" customWidth="1"/>
    <col min="27" max="16384" width="14.42578125" style="3"/>
  </cols>
  <sheetData>
    <row r="1" spans="1:26" ht="15.75" x14ac:dyDescent="0.25">
      <c r="A1" s="2"/>
      <c r="B1" s="2"/>
      <c r="C1" s="2"/>
      <c r="D1" s="2"/>
      <c r="E1" s="2"/>
      <c r="F1" s="2"/>
      <c r="G1" s="47" t="s">
        <v>131</v>
      </c>
      <c r="H1" s="47"/>
    </row>
    <row r="2" spans="1:26" ht="15.75" x14ac:dyDescent="0.25">
      <c r="A2" s="91" t="s">
        <v>0</v>
      </c>
      <c r="B2" s="91"/>
      <c r="C2" s="91"/>
      <c r="D2" s="91"/>
      <c r="E2" s="91"/>
      <c r="F2" s="91"/>
      <c r="G2" s="91"/>
      <c r="H2" s="91"/>
    </row>
    <row r="3" spans="1:26" ht="15.75" x14ac:dyDescent="0.25">
      <c r="A3" s="4"/>
      <c r="B3" s="4"/>
      <c r="C3" s="4"/>
      <c r="D3" s="4"/>
      <c r="E3" s="4"/>
      <c r="F3" s="4"/>
      <c r="G3" s="4"/>
      <c r="H3" s="5"/>
    </row>
    <row r="4" spans="1:26" ht="15.75" customHeight="1" x14ac:dyDescent="0.25">
      <c r="A4" s="91" t="s">
        <v>1</v>
      </c>
      <c r="B4" s="91"/>
      <c r="C4" s="91"/>
      <c r="D4" s="91"/>
      <c r="E4" s="91"/>
      <c r="F4" s="91"/>
      <c r="G4" s="91"/>
      <c r="H4" s="91"/>
    </row>
    <row r="5" spans="1:26" ht="15.75" x14ac:dyDescent="0.25">
      <c r="A5" s="2"/>
      <c r="B5" s="2"/>
      <c r="C5" s="2"/>
      <c r="D5" s="2"/>
      <c r="E5" s="2"/>
      <c r="F5" s="2"/>
      <c r="G5" s="2"/>
      <c r="H5" s="5"/>
    </row>
    <row r="6" spans="1:26" ht="33" customHeight="1" x14ac:dyDescent="0.25">
      <c r="A6" s="92" t="s">
        <v>2</v>
      </c>
      <c r="B6" s="92"/>
      <c r="C6" s="92"/>
      <c r="D6" s="92"/>
      <c r="E6" s="92"/>
      <c r="F6" s="92"/>
      <c r="G6" s="92"/>
      <c r="H6" s="92"/>
      <c r="I6" s="6"/>
      <c r="J6" s="6"/>
      <c r="K6" s="6"/>
      <c r="L6" s="6"/>
      <c r="M6" s="6"/>
      <c r="N6" s="6"/>
      <c r="O6" s="6"/>
      <c r="P6" s="6"/>
      <c r="Q6" s="6"/>
      <c r="R6" s="6"/>
      <c r="S6" s="6"/>
      <c r="T6" s="6"/>
      <c r="U6" s="6"/>
      <c r="V6" s="6"/>
      <c r="W6" s="6"/>
      <c r="X6" s="6"/>
      <c r="Y6" s="6"/>
      <c r="Z6" s="6"/>
    </row>
    <row r="7" spans="1:26" ht="15.75" x14ac:dyDescent="0.25">
      <c r="A7" s="2"/>
      <c r="B7" s="2"/>
      <c r="C7" s="2"/>
      <c r="D7" s="2"/>
      <c r="E7" s="2"/>
      <c r="F7" s="2"/>
      <c r="G7" s="2"/>
      <c r="H7" s="5"/>
    </row>
    <row r="8" spans="1:26" ht="15.75" x14ac:dyDescent="0.25">
      <c r="A8" s="7" t="s">
        <v>3</v>
      </c>
      <c r="B8" s="2"/>
      <c r="C8" s="2"/>
      <c r="D8" s="2"/>
      <c r="E8" s="2"/>
      <c r="F8" s="2"/>
      <c r="G8" s="2"/>
      <c r="H8" s="5"/>
    </row>
    <row r="9" spans="1:26" ht="15.75" x14ac:dyDescent="0.25">
      <c r="A9" s="93" t="s">
        <v>4</v>
      </c>
      <c r="B9" s="93"/>
      <c r="C9" s="93"/>
      <c r="D9" s="2"/>
      <c r="E9" s="2"/>
      <c r="F9" s="2"/>
      <c r="G9" s="2"/>
      <c r="H9" s="5"/>
    </row>
    <row r="10" spans="1:26" ht="15.75" x14ac:dyDescent="0.25">
      <c r="A10" s="2"/>
      <c r="B10" s="2"/>
      <c r="C10" s="2"/>
      <c r="D10" s="2"/>
      <c r="E10" s="2"/>
      <c r="F10" s="2"/>
      <c r="G10" s="2"/>
      <c r="H10" s="5"/>
    </row>
    <row r="11" spans="1:26" ht="19.5" customHeight="1" x14ac:dyDescent="0.25">
      <c r="A11" s="94" t="s">
        <v>5</v>
      </c>
      <c r="B11" s="94"/>
      <c r="C11" s="94"/>
      <c r="D11" s="94"/>
      <c r="E11" s="94"/>
      <c r="F11" s="94"/>
      <c r="G11" s="94"/>
      <c r="H11" s="94"/>
    </row>
    <row r="12" spans="1:26" ht="6.75" customHeight="1" x14ac:dyDescent="0.25">
      <c r="A12" s="5"/>
      <c r="B12" s="36"/>
      <c r="C12" s="5"/>
      <c r="D12" s="5"/>
      <c r="E12" s="5"/>
      <c r="F12" s="5"/>
      <c r="G12" s="5"/>
      <c r="H12" s="5"/>
    </row>
    <row r="13" spans="1:26" ht="46.5" customHeight="1" x14ac:dyDescent="0.25">
      <c r="A13" s="95" t="s">
        <v>128</v>
      </c>
      <c r="B13" s="95"/>
      <c r="C13" s="95"/>
      <c r="D13" s="95"/>
      <c r="E13" s="95"/>
      <c r="F13" s="95"/>
      <c r="G13" s="95"/>
      <c r="H13" s="95"/>
    </row>
    <row r="14" spans="1:26" ht="15.75" x14ac:dyDescent="0.25">
      <c r="A14" s="2"/>
      <c r="B14" s="36"/>
      <c r="C14" s="2"/>
      <c r="D14" s="2"/>
      <c r="E14" s="2"/>
      <c r="F14" s="2"/>
      <c r="G14" s="2"/>
      <c r="H14" s="5"/>
    </row>
    <row r="15" spans="1:26" ht="15.75" x14ac:dyDescent="0.25">
      <c r="A15" s="2"/>
      <c r="B15" s="2"/>
      <c r="C15" s="96"/>
      <c r="D15" s="96"/>
      <c r="E15" s="8" t="s">
        <v>6</v>
      </c>
      <c r="F15" s="2"/>
      <c r="G15" s="2"/>
      <c r="H15" s="5"/>
    </row>
    <row r="16" spans="1:26" ht="18" customHeight="1" x14ac:dyDescent="0.25">
      <c r="A16" s="9"/>
      <c r="B16" s="36"/>
      <c r="C16" s="97" t="s">
        <v>7</v>
      </c>
      <c r="D16" s="97"/>
      <c r="E16" s="10"/>
      <c r="F16" s="11"/>
      <c r="G16" s="12"/>
      <c r="H16" s="12"/>
    </row>
    <row r="17" spans="1:8" ht="5.25" customHeight="1" x14ac:dyDescent="0.25">
      <c r="A17" s="2"/>
      <c r="B17" s="10"/>
      <c r="C17" s="2"/>
      <c r="D17" s="2"/>
      <c r="E17" s="2"/>
      <c r="F17" s="2"/>
      <c r="G17" s="2"/>
      <c r="H17" s="5"/>
    </row>
    <row r="18" spans="1:8" ht="31.5" customHeight="1" x14ac:dyDescent="0.25">
      <c r="A18" s="73" t="s">
        <v>77</v>
      </c>
      <c r="B18" s="74"/>
      <c r="C18" s="74"/>
      <c r="D18" s="75"/>
      <c r="E18" s="76"/>
      <c r="F18" s="77"/>
      <c r="G18" s="77"/>
      <c r="H18" s="78"/>
    </row>
    <row r="19" spans="1:8" ht="15.75" customHeight="1" x14ac:dyDescent="0.25">
      <c r="A19" s="73" t="s">
        <v>8</v>
      </c>
      <c r="B19" s="74"/>
      <c r="C19" s="74"/>
      <c r="D19" s="75"/>
      <c r="E19" s="76"/>
      <c r="F19" s="77"/>
      <c r="G19" s="77"/>
      <c r="H19" s="78"/>
    </row>
    <row r="20" spans="1:8" ht="31.5" customHeight="1" x14ac:dyDescent="0.25">
      <c r="A20" s="73" t="s">
        <v>78</v>
      </c>
      <c r="B20" s="74"/>
      <c r="C20" s="74"/>
      <c r="D20" s="75"/>
      <c r="E20" s="76"/>
      <c r="F20" s="77"/>
      <c r="G20" s="77"/>
      <c r="H20" s="78"/>
    </row>
    <row r="21" spans="1:8" ht="15.75" customHeight="1" x14ac:dyDescent="0.25">
      <c r="A21" s="79" t="s">
        <v>9</v>
      </c>
      <c r="B21" s="80"/>
      <c r="C21" s="80"/>
      <c r="D21" s="81"/>
      <c r="E21" s="82"/>
      <c r="F21" s="83"/>
      <c r="G21" s="83"/>
      <c r="H21" s="84"/>
    </row>
    <row r="22" spans="1:8" ht="15.75" customHeight="1" x14ac:dyDescent="0.25">
      <c r="A22" s="79" t="s">
        <v>10</v>
      </c>
      <c r="B22" s="80"/>
      <c r="C22" s="80"/>
      <c r="D22" s="81"/>
      <c r="E22" s="82"/>
      <c r="F22" s="83"/>
      <c r="G22" s="83"/>
      <c r="H22" s="84"/>
    </row>
    <row r="23" spans="1:8" ht="15.75" customHeight="1" x14ac:dyDescent="0.25">
      <c r="A23" s="79" t="s">
        <v>11</v>
      </c>
      <c r="B23" s="80"/>
      <c r="C23" s="80"/>
      <c r="D23" s="81"/>
      <c r="E23" s="82"/>
      <c r="F23" s="83"/>
      <c r="G23" s="83"/>
      <c r="H23" s="84"/>
    </row>
    <row r="24" spans="1:8" ht="15.75" customHeight="1" x14ac:dyDescent="0.25">
      <c r="A24" s="86"/>
      <c r="B24" s="86"/>
      <c r="C24" s="86"/>
      <c r="D24" s="86"/>
      <c r="E24" s="86"/>
      <c r="F24" s="86"/>
      <c r="G24" s="13"/>
      <c r="H24" s="5"/>
    </row>
    <row r="25" spans="1:8" ht="49.5" customHeight="1" thickBot="1" x14ac:dyDescent="0.3">
      <c r="A25" s="87" t="s">
        <v>129</v>
      </c>
      <c r="B25" s="87"/>
      <c r="C25" s="87"/>
      <c r="D25" s="87"/>
      <c r="E25" s="87"/>
      <c r="F25" s="87"/>
      <c r="G25" s="87"/>
      <c r="H25" s="87"/>
    </row>
    <row r="26" spans="1:8" ht="34.5" customHeight="1" thickBot="1" x14ac:dyDescent="0.3">
      <c r="A26" s="14"/>
      <c r="B26" s="40">
        <f>SUM(G112)</f>
        <v>0</v>
      </c>
      <c r="C26" s="85" t="s">
        <v>12</v>
      </c>
      <c r="D26" s="85"/>
      <c r="E26" s="85"/>
      <c r="F26" s="85"/>
      <c r="G26" s="85"/>
      <c r="H26" s="85"/>
    </row>
    <row r="27" spans="1:8" ht="18.75" customHeight="1" thickBot="1" x14ac:dyDescent="0.3">
      <c r="A27" s="88"/>
      <c r="B27" s="88"/>
      <c r="C27" s="14"/>
      <c r="D27" s="14"/>
      <c r="E27" s="14"/>
      <c r="F27" s="14"/>
      <c r="G27" s="15"/>
    </row>
    <row r="28" spans="1:8" ht="33.75" customHeight="1" thickBot="1" x14ac:dyDescent="0.3">
      <c r="A28" s="14"/>
      <c r="B28" s="40">
        <f>SUM(G110)</f>
        <v>0</v>
      </c>
      <c r="C28" s="85" t="s">
        <v>13</v>
      </c>
      <c r="D28" s="85"/>
      <c r="E28" s="85"/>
      <c r="F28" s="85"/>
      <c r="G28" s="85"/>
      <c r="H28" s="85"/>
    </row>
    <row r="29" spans="1:8" ht="33.75" customHeight="1" x14ac:dyDescent="0.25">
      <c r="A29" s="89" t="s">
        <v>26</v>
      </c>
      <c r="B29" s="89"/>
      <c r="C29" s="89"/>
      <c r="D29" s="89"/>
      <c r="E29" s="89"/>
      <c r="F29" s="89"/>
      <c r="G29" s="89"/>
      <c r="H29" s="89"/>
    </row>
    <row r="30" spans="1:8" ht="16.5" customHeight="1" x14ac:dyDescent="0.25">
      <c r="A30" s="123"/>
      <c r="B30" s="123"/>
      <c r="C30" s="123"/>
      <c r="D30" s="123"/>
      <c r="E30" s="123"/>
      <c r="F30" s="123"/>
      <c r="G30" s="123"/>
      <c r="H30" s="123"/>
    </row>
    <row r="31" spans="1:8" ht="14.25" hidden="1" customHeight="1" x14ac:dyDescent="0.25">
      <c r="A31" s="123"/>
      <c r="B31" s="123"/>
      <c r="C31" s="123"/>
      <c r="D31" s="123"/>
      <c r="E31" s="123"/>
      <c r="F31" s="123"/>
      <c r="G31" s="123"/>
      <c r="H31" s="123"/>
    </row>
    <row r="32" spans="1:8" ht="112.5" customHeight="1" x14ac:dyDescent="0.25">
      <c r="A32" s="90" t="s">
        <v>191</v>
      </c>
      <c r="B32" s="90"/>
      <c r="C32" s="90"/>
      <c r="D32" s="90"/>
      <c r="E32" s="90"/>
      <c r="F32" s="90"/>
      <c r="G32" s="90"/>
      <c r="H32" s="90"/>
    </row>
    <row r="33" spans="1:9" ht="30.75" customHeight="1" thickBot="1" x14ac:dyDescent="0.3">
      <c r="A33" s="85" t="s">
        <v>27</v>
      </c>
      <c r="B33" s="85"/>
      <c r="C33" s="85"/>
      <c r="D33" s="85"/>
      <c r="E33" s="85"/>
      <c r="F33" s="85"/>
      <c r="G33" s="14"/>
    </row>
    <row r="34" spans="1:9" ht="3" hidden="1" customHeight="1" x14ac:dyDescent="0.25">
      <c r="A34" s="85" t="s">
        <v>29</v>
      </c>
      <c r="B34" s="85"/>
      <c r="C34" s="85"/>
      <c r="D34" s="85"/>
      <c r="E34" s="85"/>
      <c r="F34" s="85"/>
      <c r="G34" s="85"/>
      <c r="H34" s="85"/>
      <c r="I34" s="85"/>
    </row>
    <row r="35" spans="1:9" ht="51" customHeight="1" x14ac:dyDescent="0.25">
      <c r="A35" s="16" t="s">
        <v>14</v>
      </c>
      <c r="B35" s="17" t="s">
        <v>30</v>
      </c>
      <c r="C35" s="17" t="s">
        <v>15</v>
      </c>
      <c r="D35" s="39" t="s">
        <v>132</v>
      </c>
      <c r="E35" s="121" t="s">
        <v>16</v>
      </c>
      <c r="F35" s="122"/>
      <c r="G35" s="121" t="s">
        <v>24</v>
      </c>
      <c r="H35" s="122"/>
      <c r="I35" s="18"/>
    </row>
    <row r="36" spans="1:9" ht="16.5" customHeight="1" x14ac:dyDescent="0.25">
      <c r="A36" s="19">
        <v>1</v>
      </c>
      <c r="B36" s="20">
        <v>2</v>
      </c>
      <c r="C36" s="20">
        <v>3</v>
      </c>
      <c r="D36" s="20">
        <v>4</v>
      </c>
      <c r="E36" s="100">
        <v>5</v>
      </c>
      <c r="F36" s="101"/>
      <c r="G36" s="98">
        <v>6</v>
      </c>
      <c r="H36" s="99"/>
      <c r="I36" s="21"/>
    </row>
    <row r="37" spans="1:9" ht="32.25" customHeight="1" x14ac:dyDescent="0.25">
      <c r="A37" s="22" t="s">
        <v>17</v>
      </c>
      <c r="B37" s="37" t="s">
        <v>111</v>
      </c>
      <c r="C37" s="23" t="s">
        <v>188</v>
      </c>
      <c r="D37" s="24">
        <v>2</v>
      </c>
      <c r="E37" s="41"/>
      <c r="F37" s="42"/>
      <c r="G37" s="43">
        <f t="shared" ref="G37:G46" si="0">ROUND(D37*E37,2)</f>
        <v>0</v>
      </c>
      <c r="H37" s="44"/>
      <c r="I37" s="21"/>
    </row>
    <row r="38" spans="1:9" ht="31.5" customHeight="1" x14ac:dyDescent="0.25">
      <c r="A38" s="22" t="s">
        <v>18</v>
      </c>
      <c r="B38" s="37" t="s">
        <v>112</v>
      </c>
      <c r="C38" s="23" t="s">
        <v>188</v>
      </c>
      <c r="D38" s="24">
        <v>2</v>
      </c>
      <c r="E38" s="41"/>
      <c r="F38" s="42"/>
      <c r="G38" s="43">
        <f t="shared" si="0"/>
        <v>0</v>
      </c>
      <c r="H38" s="44"/>
      <c r="I38" s="21"/>
    </row>
    <row r="39" spans="1:9" ht="33" customHeight="1" x14ac:dyDescent="0.25">
      <c r="A39" s="22" t="s">
        <v>25</v>
      </c>
      <c r="B39" s="37" t="s">
        <v>121</v>
      </c>
      <c r="C39" s="23" t="s">
        <v>188</v>
      </c>
      <c r="D39" s="24">
        <v>2</v>
      </c>
      <c r="E39" s="124"/>
      <c r="F39" s="124"/>
      <c r="G39" s="68">
        <f t="shared" si="0"/>
        <v>0</v>
      </c>
      <c r="H39" s="68"/>
      <c r="I39" s="21"/>
    </row>
    <row r="40" spans="1:9" ht="32.25" customHeight="1" x14ac:dyDescent="0.25">
      <c r="A40" s="22" t="s">
        <v>31</v>
      </c>
      <c r="B40" s="37" t="s">
        <v>122</v>
      </c>
      <c r="C40" s="23" t="s">
        <v>188</v>
      </c>
      <c r="D40" s="24">
        <v>1</v>
      </c>
      <c r="E40" s="41"/>
      <c r="F40" s="42"/>
      <c r="G40" s="43">
        <f t="shared" si="0"/>
        <v>0</v>
      </c>
      <c r="H40" s="44"/>
      <c r="I40" s="21"/>
    </row>
    <row r="41" spans="1:9" ht="39.75" customHeight="1" x14ac:dyDescent="0.25">
      <c r="A41" s="22" t="s">
        <v>32</v>
      </c>
      <c r="B41" s="37" t="s">
        <v>113</v>
      </c>
      <c r="C41" s="23" t="s">
        <v>188</v>
      </c>
      <c r="D41" s="25">
        <v>1</v>
      </c>
      <c r="E41" s="41"/>
      <c r="F41" s="42"/>
      <c r="G41" s="43">
        <f t="shared" si="0"/>
        <v>0</v>
      </c>
      <c r="H41" s="44"/>
      <c r="I41" s="21"/>
    </row>
    <row r="42" spans="1:9" ht="34.5" customHeight="1" x14ac:dyDescent="0.25">
      <c r="A42" s="22" t="s">
        <v>33</v>
      </c>
      <c r="B42" s="37" t="s">
        <v>114</v>
      </c>
      <c r="C42" s="23" t="s">
        <v>188</v>
      </c>
      <c r="D42" s="25">
        <v>1</v>
      </c>
      <c r="E42" s="41"/>
      <c r="F42" s="42"/>
      <c r="G42" s="43">
        <f t="shared" si="0"/>
        <v>0</v>
      </c>
      <c r="H42" s="44"/>
      <c r="I42" s="21"/>
    </row>
    <row r="43" spans="1:9" ht="36" customHeight="1" x14ac:dyDescent="0.25">
      <c r="A43" s="22" t="s">
        <v>34</v>
      </c>
      <c r="B43" s="37" t="s">
        <v>133</v>
      </c>
      <c r="C43" s="23" t="s">
        <v>188</v>
      </c>
      <c r="D43" s="25">
        <v>1</v>
      </c>
      <c r="E43" s="41"/>
      <c r="F43" s="42"/>
      <c r="G43" s="43">
        <f t="shared" si="0"/>
        <v>0</v>
      </c>
      <c r="H43" s="44"/>
      <c r="I43" s="21"/>
    </row>
    <row r="44" spans="1:9" ht="33.75" customHeight="1" x14ac:dyDescent="0.25">
      <c r="A44" s="22" t="s">
        <v>35</v>
      </c>
      <c r="B44" s="37" t="s">
        <v>115</v>
      </c>
      <c r="C44" s="23" t="s">
        <v>188</v>
      </c>
      <c r="D44" s="25">
        <v>1</v>
      </c>
      <c r="E44" s="41"/>
      <c r="F44" s="42"/>
      <c r="G44" s="43">
        <f t="shared" si="0"/>
        <v>0</v>
      </c>
      <c r="H44" s="44"/>
      <c r="I44" s="21"/>
    </row>
    <row r="45" spans="1:9" ht="33.75" customHeight="1" x14ac:dyDescent="0.25">
      <c r="A45" s="22" t="s">
        <v>36</v>
      </c>
      <c r="B45" s="37" t="s">
        <v>134</v>
      </c>
      <c r="C45" s="23" t="s">
        <v>188</v>
      </c>
      <c r="D45" s="25">
        <v>1</v>
      </c>
      <c r="E45" s="41"/>
      <c r="F45" s="42"/>
      <c r="G45" s="43">
        <f t="shared" si="0"/>
        <v>0</v>
      </c>
      <c r="H45" s="44"/>
      <c r="I45" s="21"/>
    </row>
    <row r="46" spans="1:9" ht="36" customHeight="1" x14ac:dyDescent="0.25">
      <c r="A46" s="22" t="s">
        <v>37</v>
      </c>
      <c r="B46" s="37" t="s">
        <v>116</v>
      </c>
      <c r="C46" s="23" t="s">
        <v>188</v>
      </c>
      <c r="D46" s="25">
        <v>1</v>
      </c>
      <c r="E46" s="41"/>
      <c r="F46" s="42"/>
      <c r="G46" s="43">
        <f t="shared" si="0"/>
        <v>0</v>
      </c>
      <c r="H46" s="44"/>
      <c r="I46" s="21"/>
    </row>
    <row r="47" spans="1:9" ht="36.75" customHeight="1" x14ac:dyDescent="0.25">
      <c r="A47" s="22" t="s">
        <v>38</v>
      </c>
      <c r="B47" s="37" t="s">
        <v>135</v>
      </c>
      <c r="C47" s="23" t="s">
        <v>188</v>
      </c>
      <c r="D47" s="25">
        <v>1</v>
      </c>
      <c r="E47" s="41"/>
      <c r="F47" s="42"/>
      <c r="G47" s="43">
        <f t="shared" ref="G47:G49" si="1">ROUND(D47*E47,2)</f>
        <v>0</v>
      </c>
      <c r="H47" s="44"/>
      <c r="I47" s="21"/>
    </row>
    <row r="48" spans="1:9" ht="43.5" customHeight="1" x14ac:dyDescent="0.25">
      <c r="A48" s="22" t="s">
        <v>39</v>
      </c>
      <c r="B48" s="37" t="s">
        <v>136</v>
      </c>
      <c r="C48" s="23" t="s">
        <v>188</v>
      </c>
      <c r="D48" s="25">
        <v>1</v>
      </c>
      <c r="E48" s="41"/>
      <c r="F48" s="42"/>
      <c r="G48" s="43">
        <f t="shared" si="1"/>
        <v>0</v>
      </c>
      <c r="H48" s="44"/>
      <c r="I48" s="21"/>
    </row>
    <row r="49" spans="1:9" ht="38.25" customHeight="1" x14ac:dyDescent="0.25">
      <c r="A49" s="22" t="s">
        <v>40</v>
      </c>
      <c r="B49" s="37" t="s">
        <v>117</v>
      </c>
      <c r="C49" s="23" t="s">
        <v>188</v>
      </c>
      <c r="D49" s="25">
        <v>1</v>
      </c>
      <c r="E49" s="41"/>
      <c r="F49" s="42"/>
      <c r="G49" s="43">
        <f t="shared" si="1"/>
        <v>0</v>
      </c>
      <c r="H49" s="44"/>
      <c r="I49" s="21"/>
    </row>
    <row r="50" spans="1:9" ht="38.25" customHeight="1" x14ac:dyDescent="0.25">
      <c r="A50" s="22" t="s">
        <v>41</v>
      </c>
      <c r="B50" s="37" t="s">
        <v>137</v>
      </c>
      <c r="C50" s="23" t="s">
        <v>188</v>
      </c>
      <c r="D50" s="25">
        <v>1</v>
      </c>
      <c r="E50" s="41"/>
      <c r="F50" s="42"/>
      <c r="G50" s="43">
        <f t="shared" ref="G50" si="2">ROUND(D50*E50,2)</f>
        <v>0</v>
      </c>
      <c r="H50" s="44"/>
      <c r="I50" s="21"/>
    </row>
    <row r="51" spans="1:9" ht="37.5" customHeight="1" x14ac:dyDescent="0.25">
      <c r="A51" s="22" t="s">
        <v>42</v>
      </c>
      <c r="B51" s="37" t="s">
        <v>138</v>
      </c>
      <c r="C51" s="23" t="s">
        <v>188</v>
      </c>
      <c r="D51" s="25">
        <v>1</v>
      </c>
      <c r="E51" s="41"/>
      <c r="F51" s="42"/>
      <c r="G51" s="43">
        <f t="shared" ref="G51:G52" si="3">ROUND(D51*E51,2)</f>
        <v>0</v>
      </c>
      <c r="H51" s="44"/>
      <c r="I51" s="21"/>
    </row>
    <row r="52" spans="1:9" ht="33.75" customHeight="1" x14ac:dyDescent="0.25">
      <c r="A52" s="22" t="s">
        <v>45</v>
      </c>
      <c r="B52" s="37" t="s">
        <v>118</v>
      </c>
      <c r="C52" s="23" t="s">
        <v>188</v>
      </c>
      <c r="D52" s="25">
        <v>1</v>
      </c>
      <c r="E52" s="41"/>
      <c r="F52" s="42"/>
      <c r="G52" s="43">
        <f t="shared" si="3"/>
        <v>0</v>
      </c>
      <c r="H52" s="44"/>
      <c r="I52" s="21"/>
    </row>
    <row r="53" spans="1:9" ht="33" customHeight="1" x14ac:dyDescent="0.25">
      <c r="A53" s="22" t="s">
        <v>46</v>
      </c>
      <c r="B53" s="37" t="s">
        <v>139</v>
      </c>
      <c r="C53" s="23" t="s">
        <v>188</v>
      </c>
      <c r="D53" s="25">
        <v>1</v>
      </c>
      <c r="E53" s="41"/>
      <c r="F53" s="42"/>
      <c r="G53" s="43">
        <f t="shared" ref="G53:G72" si="4">ROUND(D53*E53,2)</f>
        <v>0</v>
      </c>
      <c r="H53" s="44"/>
      <c r="I53" s="21"/>
    </row>
    <row r="54" spans="1:9" ht="31.5" customHeight="1" x14ac:dyDescent="0.25">
      <c r="A54" s="22" t="s">
        <v>47</v>
      </c>
      <c r="B54" s="37" t="s">
        <v>118</v>
      </c>
      <c r="C54" s="23" t="s">
        <v>188</v>
      </c>
      <c r="D54" s="25">
        <v>1</v>
      </c>
      <c r="E54" s="41"/>
      <c r="F54" s="42"/>
      <c r="G54" s="43">
        <f t="shared" si="4"/>
        <v>0</v>
      </c>
      <c r="H54" s="44"/>
      <c r="I54" s="21"/>
    </row>
    <row r="55" spans="1:9" ht="31.5" customHeight="1" x14ac:dyDescent="0.25">
      <c r="A55" s="22" t="s">
        <v>48</v>
      </c>
      <c r="B55" s="37" t="s">
        <v>119</v>
      </c>
      <c r="C55" s="23" t="s">
        <v>188</v>
      </c>
      <c r="D55" s="25">
        <v>3</v>
      </c>
      <c r="E55" s="41"/>
      <c r="F55" s="42"/>
      <c r="G55" s="43">
        <f t="shared" si="4"/>
        <v>0</v>
      </c>
      <c r="H55" s="44"/>
      <c r="I55" s="21"/>
    </row>
    <row r="56" spans="1:9" ht="30" customHeight="1" x14ac:dyDescent="0.25">
      <c r="A56" s="22" t="s">
        <v>49</v>
      </c>
      <c r="B56" s="37" t="s">
        <v>140</v>
      </c>
      <c r="C56" s="23" t="s">
        <v>188</v>
      </c>
      <c r="D56" s="25">
        <v>1</v>
      </c>
      <c r="E56" s="41"/>
      <c r="F56" s="42"/>
      <c r="G56" s="43">
        <f t="shared" si="4"/>
        <v>0</v>
      </c>
      <c r="H56" s="44"/>
      <c r="I56" s="21"/>
    </row>
    <row r="57" spans="1:9" ht="29.25" customHeight="1" x14ac:dyDescent="0.25">
      <c r="A57" s="22" t="s">
        <v>55</v>
      </c>
      <c r="B57" s="37" t="s">
        <v>120</v>
      </c>
      <c r="C57" s="23" t="s">
        <v>188</v>
      </c>
      <c r="D57" s="25">
        <v>1</v>
      </c>
      <c r="E57" s="41"/>
      <c r="F57" s="42"/>
      <c r="G57" s="43">
        <f t="shared" si="4"/>
        <v>0</v>
      </c>
      <c r="H57" s="44"/>
      <c r="I57" s="21"/>
    </row>
    <row r="58" spans="1:9" ht="29.25" customHeight="1" x14ac:dyDescent="0.25">
      <c r="A58" s="22" t="s">
        <v>56</v>
      </c>
      <c r="B58" s="37" t="s">
        <v>141</v>
      </c>
      <c r="C58" s="23" t="s">
        <v>188</v>
      </c>
      <c r="D58" s="25">
        <v>1</v>
      </c>
      <c r="E58" s="41"/>
      <c r="F58" s="42"/>
      <c r="G58" s="43">
        <f t="shared" si="4"/>
        <v>0</v>
      </c>
      <c r="H58" s="44"/>
      <c r="I58" s="21"/>
    </row>
    <row r="59" spans="1:9" ht="36.75" customHeight="1" x14ac:dyDescent="0.25">
      <c r="A59" s="22" t="s">
        <v>57</v>
      </c>
      <c r="B59" s="37" t="s">
        <v>142</v>
      </c>
      <c r="C59" s="23" t="s">
        <v>189</v>
      </c>
      <c r="D59" s="25">
        <v>1</v>
      </c>
      <c r="E59" s="41"/>
      <c r="F59" s="42"/>
      <c r="G59" s="43">
        <f t="shared" si="4"/>
        <v>0</v>
      </c>
      <c r="H59" s="44"/>
      <c r="I59" s="21"/>
    </row>
    <row r="60" spans="1:9" ht="37.5" customHeight="1" x14ac:dyDescent="0.25">
      <c r="A60" s="22" t="s">
        <v>58</v>
      </c>
      <c r="B60" s="37" t="s">
        <v>143</v>
      </c>
      <c r="C60" s="23" t="s">
        <v>188</v>
      </c>
      <c r="D60" s="25">
        <v>1</v>
      </c>
      <c r="E60" s="41"/>
      <c r="F60" s="42"/>
      <c r="G60" s="43">
        <f t="shared" ref="G60:G61" si="5">ROUND(D60*E60,2)</f>
        <v>0</v>
      </c>
      <c r="H60" s="44"/>
      <c r="I60" s="21"/>
    </row>
    <row r="61" spans="1:9" ht="37.5" customHeight="1" x14ac:dyDescent="0.25">
      <c r="A61" s="22" t="s">
        <v>59</v>
      </c>
      <c r="B61" s="37" t="s">
        <v>144</v>
      </c>
      <c r="C61" s="23" t="s">
        <v>189</v>
      </c>
      <c r="D61" s="25">
        <v>1</v>
      </c>
      <c r="E61" s="41"/>
      <c r="F61" s="42"/>
      <c r="G61" s="43">
        <f t="shared" si="5"/>
        <v>0</v>
      </c>
      <c r="H61" s="44"/>
      <c r="I61" s="21"/>
    </row>
    <row r="62" spans="1:9" ht="31.5" customHeight="1" x14ac:dyDescent="0.25">
      <c r="A62" s="22" t="s">
        <v>60</v>
      </c>
      <c r="B62" s="37" t="s">
        <v>145</v>
      </c>
      <c r="C62" s="23" t="s">
        <v>188</v>
      </c>
      <c r="D62" s="25">
        <v>1</v>
      </c>
      <c r="E62" s="41"/>
      <c r="F62" s="42"/>
      <c r="G62" s="43">
        <f t="shared" si="4"/>
        <v>0</v>
      </c>
      <c r="H62" s="44"/>
      <c r="I62" s="21"/>
    </row>
    <row r="63" spans="1:9" ht="43.5" customHeight="1" x14ac:dyDescent="0.25">
      <c r="A63" s="22" t="s">
        <v>61</v>
      </c>
      <c r="B63" s="37" t="s">
        <v>146</v>
      </c>
      <c r="C63" s="23" t="s">
        <v>188</v>
      </c>
      <c r="D63" s="25">
        <v>4</v>
      </c>
      <c r="E63" s="41"/>
      <c r="F63" s="42"/>
      <c r="G63" s="43">
        <f t="shared" ref="G63" si="6">ROUND(D63*E63,2)</f>
        <v>0</v>
      </c>
      <c r="H63" s="44"/>
      <c r="I63" s="21"/>
    </row>
    <row r="64" spans="1:9" ht="42.75" customHeight="1" x14ac:dyDescent="0.25">
      <c r="A64" s="22" t="s">
        <v>62</v>
      </c>
      <c r="B64" s="37" t="s">
        <v>147</v>
      </c>
      <c r="C64" s="23" t="s">
        <v>189</v>
      </c>
      <c r="D64" s="25">
        <v>6</v>
      </c>
      <c r="E64" s="41"/>
      <c r="F64" s="42"/>
      <c r="G64" s="43">
        <f t="shared" si="4"/>
        <v>0</v>
      </c>
      <c r="H64" s="44"/>
      <c r="I64" s="21"/>
    </row>
    <row r="65" spans="1:9" ht="39" customHeight="1" x14ac:dyDescent="0.25">
      <c r="A65" s="22" t="s">
        <v>63</v>
      </c>
      <c r="B65" s="37" t="s">
        <v>148</v>
      </c>
      <c r="C65" s="23" t="s">
        <v>188</v>
      </c>
      <c r="D65" s="25">
        <v>1</v>
      </c>
      <c r="E65" s="41"/>
      <c r="F65" s="42"/>
      <c r="G65" s="43">
        <f t="shared" si="4"/>
        <v>0</v>
      </c>
      <c r="H65" s="44"/>
      <c r="I65" s="21"/>
    </row>
    <row r="66" spans="1:9" ht="35.25" customHeight="1" x14ac:dyDescent="0.25">
      <c r="A66" s="22" t="s">
        <v>64</v>
      </c>
      <c r="B66" s="37" t="s">
        <v>149</v>
      </c>
      <c r="C66" s="23" t="s">
        <v>189</v>
      </c>
      <c r="D66" s="25">
        <v>1</v>
      </c>
      <c r="E66" s="41"/>
      <c r="F66" s="42"/>
      <c r="G66" s="43">
        <f t="shared" si="4"/>
        <v>0</v>
      </c>
      <c r="H66" s="44"/>
      <c r="I66" s="21"/>
    </row>
    <row r="67" spans="1:9" ht="35.25" customHeight="1" x14ac:dyDescent="0.25">
      <c r="A67" s="22" t="s">
        <v>65</v>
      </c>
      <c r="B67" s="37" t="s">
        <v>150</v>
      </c>
      <c r="C67" s="23" t="s">
        <v>188</v>
      </c>
      <c r="D67" s="25">
        <v>1</v>
      </c>
      <c r="E67" s="41"/>
      <c r="F67" s="42"/>
      <c r="G67" s="43">
        <f t="shared" si="4"/>
        <v>0</v>
      </c>
      <c r="H67" s="44"/>
      <c r="I67" s="21"/>
    </row>
    <row r="68" spans="1:9" ht="42" customHeight="1" x14ac:dyDescent="0.25">
      <c r="A68" s="22" t="s">
        <v>66</v>
      </c>
      <c r="B68" s="37" t="s">
        <v>151</v>
      </c>
      <c r="C68" s="23" t="s">
        <v>188</v>
      </c>
      <c r="D68" s="25">
        <v>1</v>
      </c>
      <c r="E68" s="41"/>
      <c r="F68" s="42"/>
      <c r="G68" s="43">
        <f t="shared" si="4"/>
        <v>0</v>
      </c>
      <c r="H68" s="44"/>
      <c r="I68" s="21"/>
    </row>
    <row r="69" spans="1:9" ht="36.75" customHeight="1" x14ac:dyDescent="0.25">
      <c r="A69" s="22" t="s">
        <v>67</v>
      </c>
      <c r="B69" s="37" t="s">
        <v>152</v>
      </c>
      <c r="C69" s="23" t="s">
        <v>188</v>
      </c>
      <c r="D69" s="25">
        <v>1</v>
      </c>
      <c r="E69" s="41"/>
      <c r="F69" s="42"/>
      <c r="G69" s="43">
        <f t="shared" si="4"/>
        <v>0</v>
      </c>
      <c r="H69" s="44"/>
      <c r="I69" s="21"/>
    </row>
    <row r="70" spans="1:9" ht="28.5" customHeight="1" x14ac:dyDescent="0.25">
      <c r="A70" s="22" t="s">
        <v>68</v>
      </c>
      <c r="B70" s="37" t="s">
        <v>153</v>
      </c>
      <c r="C70" s="23" t="s">
        <v>188</v>
      </c>
      <c r="D70" s="25">
        <v>1</v>
      </c>
      <c r="E70" s="41"/>
      <c r="F70" s="42"/>
      <c r="G70" s="43">
        <f t="shared" si="4"/>
        <v>0</v>
      </c>
      <c r="H70" s="44"/>
      <c r="I70" s="21"/>
    </row>
    <row r="71" spans="1:9" ht="30" customHeight="1" x14ac:dyDescent="0.25">
      <c r="A71" s="22" t="s">
        <v>69</v>
      </c>
      <c r="B71" s="37" t="s">
        <v>154</v>
      </c>
      <c r="C71" s="23" t="s">
        <v>188</v>
      </c>
      <c r="D71" s="25">
        <v>1</v>
      </c>
      <c r="E71" s="71"/>
      <c r="F71" s="72"/>
      <c r="G71" s="43">
        <f t="shared" si="4"/>
        <v>0</v>
      </c>
      <c r="H71" s="44"/>
      <c r="I71" s="21"/>
    </row>
    <row r="72" spans="1:9" ht="31.5" customHeight="1" x14ac:dyDescent="0.25">
      <c r="A72" s="22" t="s">
        <v>70</v>
      </c>
      <c r="B72" s="37" t="s">
        <v>155</v>
      </c>
      <c r="C72" s="23" t="s">
        <v>188</v>
      </c>
      <c r="D72" s="25">
        <v>1</v>
      </c>
      <c r="E72" s="41"/>
      <c r="F72" s="42"/>
      <c r="G72" s="43">
        <f t="shared" si="4"/>
        <v>0</v>
      </c>
      <c r="H72" s="44"/>
      <c r="I72" s="21"/>
    </row>
    <row r="73" spans="1:9" ht="38.25" customHeight="1" x14ac:dyDescent="0.25">
      <c r="A73" s="22" t="s">
        <v>71</v>
      </c>
      <c r="B73" s="37" t="s">
        <v>130</v>
      </c>
      <c r="C73" s="23" t="s">
        <v>189</v>
      </c>
      <c r="D73" s="25">
        <v>1</v>
      </c>
      <c r="E73" s="41"/>
      <c r="F73" s="42"/>
      <c r="G73" s="43">
        <f t="shared" ref="G73:G75" si="7">ROUND(D73*E73,2)</f>
        <v>0</v>
      </c>
      <c r="H73" s="44"/>
      <c r="I73" s="21"/>
    </row>
    <row r="74" spans="1:9" ht="42" customHeight="1" x14ac:dyDescent="0.25">
      <c r="A74" s="22" t="s">
        <v>72</v>
      </c>
      <c r="B74" s="37" t="s">
        <v>156</v>
      </c>
      <c r="C74" s="23" t="s">
        <v>189</v>
      </c>
      <c r="D74" s="25">
        <v>1</v>
      </c>
      <c r="E74" s="41"/>
      <c r="F74" s="42"/>
      <c r="G74" s="43">
        <f t="shared" si="7"/>
        <v>0</v>
      </c>
      <c r="H74" s="44"/>
      <c r="I74" s="21"/>
    </row>
    <row r="75" spans="1:9" ht="45" customHeight="1" x14ac:dyDescent="0.25">
      <c r="A75" s="22" t="s">
        <v>73</v>
      </c>
      <c r="B75" s="37" t="s">
        <v>124</v>
      </c>
      <c r="C75" s="23" t="s">
        <v>188</v>
      </c>
      <c r="D75" s="25">
        <v>1</v>
      </c>
      <c r="E75" s="41"/>
      <c r="F75" s="42"/>
      <c r="G75" s="43">
        <f t="shared" si="7"/>
        <v>0</v>
      </c>
      <c r="H75" s="44"/>
      <c r="I75" s="21"/>
    </row>
    <row r="76" spans="1:9" ht="45" customHeight="1" x14ac:dyDescent="0.25">
      <c r="A76" s="22" t="s">
        <v>74</v>
      </c>
      <c r="B76" s="37" t="s">
        <v>157</v>
      </c>
      <c r="C76" s="23" t="s">
        <v>188</v>
      </c>
      <c r="D76" s="25">
        <v>1</v>
      </c>
      <c r="E76" s="41"/>
      <c r="F76" s="42"/>
      <c r="G76" s="43">
        <f t="shared" ref="G76:G82" si="8">ROUND(D76*E76,2)</f>
        <v>0</v>
      </c>
      <c r="H76" s="44"/>
      <c r="I76" s="21"/>
    </row>
    <row r="77" spans="1:9" ht="45" customHeight="1" x14ac:dyDescent="0.25">
      <c r="A77" s="22" t="s">
        <v>81</v>
      </c>
      <c r="B77" s="37" t="s">
        <v>123</v>
      </c>
      <c r="C77" s="23" t="s">
        <v>188</v>
      </c>
      <c r="D77" s="25">
        <v>1</v>
      </c>
      <c r="E77" s="41"/>
      <c r="F77" s="42"/>
      <c r="G77" s="43">
        <f t="shared" si="8"/>
        <v>0</v>
      </c>
      <c r="H77" s="44"/>
      <c r="I77" s="21"/>
    </row>
    <row r="78" spans="1:9" ht="45" customHeight="1" x14ac:dyDescent="0.25">
      <c r="A78" s="22" t="s">
        <v>82</v>
      </c>
      <c r="B78" s="37" t="s">
        <v>158</v>
      </c>
      <c r="C78" s="23" t="s">
        <v>188</v>
      </c>
      <c r="D78" s="25">
        <v>1</v>
      </c>
      <c r="E78" s="41"/>
      <c r="F78" s="42"/>
      <c r="G78" s="43">
        <f t="shared" si="8"/>
        <v>0</v>
      </c>
      <c r="H78" s="44"/>
      <c r="I78" s="21"/>
    </row>
    <row r="79" spans="1:9" ht="45" customHeight="1" x14ac:dyDescent="0.25">
      <c r="A79" s="22" t="s">
        <v>83</v>
      </c>
      <c r="B79" s="37" t="s">
        <v>159</v>
      </c>
      <c r="C79" s="23" t="s">
        <v>189</v>
      </c>
      <c r="D79" s="25">
        <v>1</v>
      </c>
      <c r="E79" s="41"/>
      <c r="F79" s="42"/>
      <c r="G79" s="43">
        <f t="shared" si="8"/>
        <v>0</v>
      </c>
      <c r="H79" s="44"/>
      <c r="I79" s="21"/>
    </row>
    <row r="80" spans="1:9" ht="45" customHeight="1" x14ac:dyDescent="0.25">
      <c r="A80" s="22" t="s">
        <v>84</v>
      </c>
      <c r="B80" s="37" t="s">
        <v>160</v>
      </c>
      <c r="C80" s="23" t="s">
        <v>189</v>
      </c>
      <c r="D80" s="25">
        <v>1</v>
      </c>
      <c r="E80" s="41"/>
      <c r="F80" s="42"/>
      <c r="G80" s="43">
        <f t="shared" si="8"/>
        <v>0</v>
      </c>
      <c r="H80" s="44"/>
      <c r="I80" s="21"/>
    </row>
    <row r="81" spans="1:9" ht="45" customHeight="1" x14ac:dyDescent="0.25">
      <c r="A81" s="22" t="s">
        <v>85</v>
      </c>
      <c r="B81" s="37" t="s">
        <v>161</v>
      </c>
      <c r="C81" s="23" t="s">
        <v>188</v>
      </c>
      <c r="D81" s="25">
        <v>2</v>
      </c>
      <c r="E81" s="41"/>
      <c r="F81" s="42"/>
      <c r="G81" s="43">
        <f t="shared" si="8"/>
        <v>0</v>
      </c>
      <c r="H81" s="44"/>
      <c r="I81" s="21"/>
    </row>
    <row r="82" spans="1:9" ht="45" customHeight="1" x14ac:dyDescent="0.25">
      <c r="A82" s="22" t="s">
        <v>86</v>
      </c>
      <c r="B82" s="37" t="s">
        <v>162</v>
      </c>
      <c r="C82" s="23" t="s">
        <v>189</v>
      </c>
      <c r="D82" s="25">
        <v>1</v>
      </c>
      <c r="E82" s="41"/>
      <c r="F82" s="42"/>
      <c r="G82" s="43">
        <f t="shared" si="8"/>
        <v>0</v>
      </c>
      <c r="H82" s="44"/>
      <c r="I82" s="21"/>
    </row>
    <row r="83" spans="1:9" ht="45" customHeight="1" x14ac:dyDescent="0.25">
      <c r="A83" s="22" t="s">
        <v>87</v>
      </c>
      <c r="B83" s="37" t="s">
        <v>163</v>
      </c>
      <c r="C83" s="23" t="s">
        <v>189</v>
      </c>
      <c r="D83" s="25">
        <v>1</v>
      </c>
      <c r="E83" s="41"/>
      <c r="F83" s="42"/>
      <c r="G83" s="43">
        <f t="shared" ref="G83:G94" si="9">ROUND(D83*E83,2)</f>
        <v>0</v>
      </c>
      <c r="H83" s="44"/>
      <c r="I83" s="21"/>
    </row>
    <row r="84" spans="1:9" ht="45" customHeight="1" x14ac:dyDescent="0.25">
      <c r="A84" s="22" t="s">
        <v>88</v>
      </c>
      <c r="B84" s="37" t="s">
        <v>164</v>
      </c>
      <c r="C84" s="23" t="s">
        <v>188</v>
      </c>
      <c r="D84" s="25">
        <v>1</v>
      </c>
      <c r="E84" s="41"/>
      <c r="F84" s="42"/>
      <c r="G84" s="43">
        <f t="shared" si="9"/>
        <v>0</v>
      </c>
      <c r="H84" s="44"/>
      <c r="I84" s="21"/>
    </row>
    <row r="85" spans="1:9" ht="45" customHeight="1" x14ac:dyDescent="0.25">
      <c r="A85" s="22" t="s">
        <v>89</v>
      </c>
      <c r="B85" s="37" t="s">
        <v>165</v>
      </c>
      <c r="C85" s="23" t="s">
        <v>189</v>
      </c>
      <c r="D85" s="25">
        <v>1</v>
      </c>
      <c r="E85" s="41"/>
      <c r="F85" s="42"/>
      <c r="G85" s="43">
        <f t="shared" si="9"/>
        <v>0</v>
      </c>
      <c r="H85" s="44"/>
      <c r="I85" s="21"/>
    </row>
    <row r="86" spans="1:9" ht="45" customHeight="1" x14ac:dyDescent="0.25">
      <c r="A86" s="22" t="s">
        <v>90</v>
      </c>
      <c r="B86" s="37" t="s">
        <v>166</v>
      </c>
      <c r="C86" s="23" t="s">
        <v>189</v>
      </c>
      <c r="D86" s="25">
        <v>1</v>
      </c>
      <c r="E86" s="41"/>
      <c r="F86" s="42"/>
      <c r="G86" s="43">
        <f t="shared" si="9"/>
        <v>0</v>
      </c>
      <c r="H86" s="44"/>
      <c r="I86" s="21"/>
    </row>
    <row r="87" spans="1:9" ht="45" customHeight="1" x14ac:dyDescent="0.25">
      <c r="A87" s="22" t="s">
        <v>91</v>
      </c>
      <c r="B87" s="37" t="s">
        <v>167</v>
      </c>
      <c r="C87" s="23" t="s">
        <v>189</v>
      </c>
      <c r="D87" s="25">
        <v>1</v>
      </c>
      <c r="E87" s="41"/>
      <c r="F87" s="42"/>
      <c r="G87" s="43">
        <f t="shared" si="9"/>
        <v>0</v>
      </c>
      <c r="H87" s="44"/>
      <c r="I87" s="21"/>
    </row>
    <row r="88" spans="1:9" ht="45" customHeight="1" x14ac:dyDescent="0.25">
      <c r="A88" s="22" t="s">
        <v>92</v>
      </c>
      <c r="B88" s="37" t="s">
        <v>119</v>
      </c>
      <c r="C88" s="23" t="s">
        <v>188</v>
      </c>
      <c r="D88" s="25">
        <v>1</v>
      </c>
      <c r="E88" s="41"/>
      <c r="F88" s="42"/>
      <c r="G88" s="43">
        <f t="shared" si="9"/>
        <v>0</v>
      </c>
      <c r="H88" s="44"/>
      <c r="I88" s="21"/>
    </row>
    <row r="89" spans="1:9" ht="59.25" customHeight="1" x14ac:dyDescent="0.25">
      <c r="A89" s="22" t="s">
        <v>93</v>
      </c>
      <c r="B89" s="37" t="s">
        <v>168</v>
      </c>
      <c r="C89" s="23" t="s">
        <v>189</v>
      </c>
      <c r="D89" s="25">
        <v>2</v>
      </c>
      <c r="E89" s="41"/>
      <c r="F89" s="42"/>
      <c r="G89" s="43">
        <f t="shared" si="9"/>
        <v>0</v>
      </c>
      <c r="H89" s="44"/>
      <c r="I89" s="21"/>
    </row>
    <row r="90" spans="1:9" ht="45" customHeight="1" x14ac:dyDescent="0.25">
      <c r="A90" s="22" t="s">
        <v>94</v>
      </c>
      <c r="B90" s="37" t="s">
        <v>169</v>
      </c>
      <c r="C90" s="23" t="s">
        <v>189</v>
      </c>
      <c r="D90" s="25">
        <v>1</v>
      </c>
      <c r="E90" s="41"/>
      <c r="F90" s="42"/>
      <c r="G90" s="43">
        <f t="shared" si="9"/>
        <v>0</v>
      </c>
      <c r="H90" s="44"/>
      <c r="I90" s="21"/>
    </row>
    <row r="91" spans="1:9" ht="45" customHeight="1" x14ac:dyDescent="0.25">
      <c r="A91" s="22" t="s">
        <v>95</v>
      </c>
      <c r="B91" s="37" t="s">
        <v>170</v>
      </c>
      <c r="C91" s="23" t="s">
        <v>188</v>
      </c>
      <c r="D91" s="25">
        <v>1</v>
      </c>
      <c r="E91" s="41"/>
      <c r="F91" s="42"/>
      <c r="G91" s="43">
        <f t="shared" si="9"/>
        <v>0</v>
      </c>
      <c r="H91" s="44"/>
      <c r="I91" s="21"/>
    </row>
    <row r="92" spans="1:9" ht="45" customHeight="1" x14ac:dyDescent="0.25">
      <c r="A92" s="22" t="s">
        <v>96</v>
      </c>
      <c r="B92" s="37" t="s">
        <v>171</v>
      </c>
      <c r="C92" s="23" t="s">
        <v>188</v>
      </c>
      <c r="D92" s="25">
        <v>1</v>
      </c>
      <c r="E92" s="41"/>
      <c r="F92" s="42"/>
      <c r="G92" s="43">
        <f t="shared" si="9"/>
        <v>0</v>
      </c>
      <c r="H92" s="44"/>
      <c r="I92" s="21"/>
    </row>
    <row r="93" spans="1:9" ht="45" customHeight="1" x14ac:dyDescent="0.25">
      <c r="A93" s="22" t="s">
        <v>97</v>
      </c>
      <c r="B93" s="37" t="s">
        <v>172</v>
      </c>
      <c r="C93" s="23" t="s">
        <v>188</v>
      </c>
      <c r="D93" s="25">
        <v>2</v>
      </c>
      <c r="E93" s="41"/>
      <c r="F93" s="42"/>
      <c r="G93" s="43">
        <f t="shared" si="9"/>
        <v>0</v>
      </c>
      <c r="H93" s="44"/>
      <c r="I93" s="21"/>
    </row>
    <row r="94" spans="1:9" ht="45" customHeight="1" x14ac:dyDescent="0.25">
      <c r="A94" s="22" t="s">
        <v>98</v>
      </c>
      <c r="B94" s="37" t="s">
        <v>173</v>
      </c>
      <c r="C94" s="23" t="s">
        <v>188</v>
      </c>
      <c r="D94" s="25">
        <v>1</v>
      </c>
      <c r="E94" s="41"/>
      <c r="F94" s="42"/>
      <c r="G94" s="43">
        <f t="shared" si="9"/>
        <v>0</v>
      </c>
      <c r="H94" s="44"/>
      <c r="I94" s="21"/>
    </row>
    <row r="95" spans="1:9" ht="45" customHeight="1" x14ac:dyDescent="0.25">
      <c r="A95" s="22" t="s">
        <v>99</v>
      </c>
      <c r="B95" s="37" t="s">
        <v>174</v>
      </c>
      <c r="C95" s="23" t="s">
        <v>188</v>
      </c>
      <c r="D95" s="25">
        <v>6</v>
      </c>
      <c r="E95" s="41"/>
      <c r="F95" s="42"/>
      <c r="G95" s="43">
        <f t="shared" ref="G95:G103" si="10">ROUND(D95*E95,2)</f>
        <v>0</v>
      </c>
      <c r="H95" s="44"/>
      <c r="I95" s="21"/>
    </row>
    <row r="96" spans="1:9" ht="45" customHeight="1" x14ac:dyDescent="0.25">
      <c r="A96" s="22" t="s">
        <v>100</v>
      </c>
      <c r="B96" s="37" t="s">
        <v>175</v>
      </c>
      <c r="C96" s="23" t="s">
        <v>188</v>
      </c>
      <c r="D96" s="25">
        <v>1</v>
      </c>
      <c r="E96" s="41"/>
      <c r="F96" s="42"/>
      <c r="G96" s="43">
        <f t="shared" si="10"/>
        <v>0</v>
      </c>
      <c r="H96" s="44"/>
      <c r="I96" s="21"/>
    </row>
    <row r="97" spans="1:9" ht="45" customHeight="1" x14ac:dyDescent="0.25">
      <c r="A97" s="22" t="s">
        <v>101</v>
      </c>
      <c r="B97" s="37" t="s">
        <v>176</v>
      </c>
      <c r="C97" s="23" t="s">
        <v>188</v>
      </c>
      <c r="D97" s="25">
        <v>3</v>
      </c>
      <c r="E97" s="41"/>
      <c r="F97" s="42"/>
      <c r="G97" s="43">
        <f t="shared" si="10"/>
        <v>0</v>
      </c>
      <c r="H97" s="44"/>
      <c r="I97" s="21"/>
    </row>
    <row r="98" spans="1:9" ht="45" customHeight="1" x14ac:dyDescent="0.25">
      <c r="A98" s="22" t="s">
        <v>102</v>
      </c>
      <c r="B98" s="37" t="s">
        <v>177</v>
      </c>
      <c r="C98" s="23" t="s">
        <v>188</v>
      </c>
      <c r="D98" s="25">
        <v>4</v>
      </c>
      <c r="E98" s="41"/>
      <c r="F98" s="42"/>
      <c r="G98" s="43">
        <f t="shared" si="10"/>
        <v>0</v>
      </c>
      <c r="H98" s="44"/>
      <c r="I98" s="21"/>
    </row>
    <row r="99" spans="1:9" ht="45" customHeight="1" x14ac:dyDescent="0.25">
      <c r="A99" s="22" t="s">
        <v>103</v>
      </c>
      <c r="B99" s="37" t="s">
        <v>178</v>
      </c>
      <c r="C99" s="23" t="s">
        <v>189</v>
      </c>
      <c r="D99" s="25">
        <v>1</v>
      </c>
      <c r="E99" s="41"/>
      <c r="F99" s="42"/>
      <c r="G99" s="43">
        <f t="shared" si="10"/>
        <v>0</v>
      </c>
      <c r="H99" s="44"/>
      <c r="I99" s="21"/>
    </row>
    <row r="100" spans="1:9" ht="45" customHeight="1" x14ac:dyDescent="0.25">
      <c r="A100" s="22" t="s">
        <v>104</v>
      </c>
      <c r="B100" s="37" t="s">
        <v>179</v>
      </c>
      <c r="C100" s="23" t="s">
        <v>188</v>
      </c>
      <c r="D100" s="25">
        <v>1</v>
      </c>
      <c r="E100" s="41"/>
      <c r="F100" s="42"/>
      <c r="G100" s="43">
        <f t="shared" si="10"/>
        <v>0</v>
      </c>
      <c r="H100" s="44"/>
      <c r="I100" s="21"/>
    </row>
    <row r="101" spans="1:9" ht="45" customHeight="1" x14ac:dyDescent="0.25">
      <c r="A101" s="22" t="s">
        <v>105</v>
      </c>
      <c r="B101" s="37" t="s">
        <v>179</v>
      </c>
      <c r="C101" s="23" t="s">
        <v>188</v>
      </c>
      <c r="D101" s="25">
        <v>1</v>
      </c>
      <c r="E101" s="41"/>
      <c r="F101" s="42"/>
      <c r="G101" s="43">
        <f t="shared" si="10"/>
        <v>0</v>
      </c>
      <c r="H101" s="44"/>
      <c r="I101" s="21"/>
    </row>
    <row r="102" spans="1:9" ht="45" customHeight="1" x14ac:dyDescent="0.25">
      <c r="A102" s="22" t="s">
        <v>106</v>
      </c>
      <c r="B102" s="37" t="s">
        <v>180</v>
      </c>
      <c r="C102" s="23" t="s">
        <v>189</v>
      </c>
      <c r="D102" s="25">
        <v>1</v>
      </c>
      <c r="E102" s="41"/>
      <c r="F102" s="42"/>
      <c r="G102" s="43">
        <f t="shared" si="10"/>
        <v>0</v>
      </c>
      <c r="H102" s="44"/>
      <c r="I102" s="21"/>
    </row>
    <row r="103" spans="1:9" ht="45" customHeight="1" x14ac:dyDescent="0.25">
      <c r="A103" s="22" t="s">
        <v>107</v>
      </c>
      <c r="B103" s="37" t="s">
        <v>181</v>
      </c>
      <c r="C103" s="23" t="s">
        <v>188</v>
      </c>
      <c r="D103" s="25">
        <v>4</v>
      </c>
      <c r="E103" s="41"/>
      <c r="F103" s="42"/>
      <c r="G103" s="43">
        <f t="shared" si="10"/>
        <v>0</v>
      </c>
      <c r="H103" s="44"/>
      <c r="I103" s="21"/>
    </row>
    <row r="104" spans="1:9" ht="45" customHeight="1" x14ac:dyDescent="0.25">
      <c r="A104" s="22" t="s">
        <v>108</v>
      </c>
      <c r="B104" s="37" t="s">
        <v>182</v>
      </c>
      <c r="C104" s="23" t="s">
        <v>188</v>
      </c>
      <c r="D104" s="25">
        <v>2</v>
      </c>
      <c r="E104" s="41"/>
      <c r="F104" s="42"/>
      <c r="G104" s="43">
        <f t="shared" ref="G104:G107" si="11">ROUND(D104*E104,2)</f>
        <v>0</v>
      </c>
      <c r="H104" s="44"/>
      <c r="I104" s="21"/>
    </row>
    <row r="105" spans="1:9" ht="45" customHeight="1" x14ac:dyDescent="0.25">
      <c r="A105" s="22" t="s">
        <v>109</v>
      </c>
      <c r="B105" s="37" t="s">
        <v>183</v>
      </c>
      <c r="C105" s="23" t="s">
        <v>188</v>
      </c>
      <c r="D105" s="25">
        <v>10</v>
      </c>
      <c r="E105" s="41"/>
      <c r="F105" s="42"/>
      <c r="G105" s="43">
        <f t="shared" si="11"/>
        <v>0</v>
      </c>
      <c r="H105" s="44"/>
      <c r="I105" s="21"/>
    </row>
    <row r="106" spans="1:9" ht="45" customHeight="1" x14ac:dyDescent="0.25">
      <c r="A106" s="22" t="s">
        <v>110</v>
      </c>
      <c r="B106" s="37" t="s">
        <v>184</v>
      </c>
      <c r="C106" s="23" t="s">
        <v>188</v>
      </c>
      <c r="D106" s="25">
        <v>1</v>
      </c>
      <c r="E106" s="41"/>
      <c r="F106" s="42"/>
      <c r="G106" s="43">
        <f t="shared" si="11"/>
        <v>0</v>
      </c>
      <c r="H106" s="44"/>
      <c r="I106" s="21"/>
    </row>
    <row r="107" spans="1:9" ht="45" customHeight="1" x14ac:dyDescent="0.25">
      <c r="A107" s="22" t="s">
        <v>125</v>
      </c>
      <c r="B107" s="37" t="s">
        <v>185</v>
      </c>
      <c r="C107" s="23" t="s">
        <v>188</v>
      </c>
      <c r="D107" s="25">
        <v>4</v>
      </c>
      <c r="E107" s="41"/>
      <c r="F107" s="42"/>
      <c r="G107" s="43">
        <f t="shared" si="11"/>
        <v>0</v>
      </c>
      <c r="H107" s="44"/>
      <c r="I107" s="21"/>
    </row>
    <row r="108" spans="1:9" ht="45" customHeight="1" x14ac:dyDescent="0.25">
      <c r="A108" s="22" t="s">
        <v>126</v>
      </c>
      <c r="B108" s="37" t="s">
        <v>186</v>
      </c>
      <c r="C108" s="23" t="s">
        <v>190</v>
      </c>
      <c r="D108" s="25">
        <v>64</v>
      </c>
      <c r="E108" s="41"/>
      <c r="F108" s="42"/>
      <c r="G108" s="43">
        <f t="shared" ref="G108" si="12">ROUND(D108*E108,2)</f>
        <v>0</v>
      </c>
      <c r="H108" s="44"/>
      <c r="I108" s="21"/>
    </row>
    <row r="109" spans="1:9" ht="45" customHeight="1" x14ac:dyDescent="0.25">
      <c r="A109" s="22" t="s">
        <v>127</v>
      </c>
      <c r="B109" s="37" t="s">
        <v>187</v>
      </c>
      <c r="C109" s="23" t="s">
        <v>190</v>
      </c>
      <c r="D109" s="25">
        <v>38</v>
      </c>
      <c r="E109" s="41"/>
      <c r="F109" s="42"/>
      <c r="G109" s="43">
        <f>ROUND(D109*E109,2)</f>
        <v>0</v>
      </c>
      <c r="H109" s="44"/>
      <c r="I109" s="21"/>
    </row>
    <row r="110" spans="1:9" ht="15.75" customHeight="1" x14ac:dyDescent="0.25">
      <c r="A110" s="58" t="s">
        <v>19</v>
      </c>
      <c r="B110" s="59"/>
      <c r="C110" s="59"/>
      <c r="D110" s="59"/>
      <c r="E110" s="59"/>
      <c r="F110" s="60"/>
      <c r="G110" s="64">
        <f>SUM(G37:H109)</f>
        <v>0</v>
      </c>
      <c r="H110" s="65"/>
      <c r="I110" s="21"/>
    </row>
    <row r="111" spans="1:9" ht="15.75" customHeight="1" x14ac:dyDescent="0.25">
      <c r="A111" s="103" t="s">
        <v>79</v>
      </c>
      <c r="B111" s="104"/>
      <c r="C111" s="104"/>
      <c r="D111" s="104"/>
      <c r="E111" s="104"/>
      <c r="F111" s="105"/>
      <c r="G111" s="106"/>
      <c r="H111" s="107"/>
      <c r="I111" s="21"/>
    </row>
    <row r="112" spans="1:9" ht="15.75" customHeight="1" thickBot="1" x14ac:dyDescent="0.3">
      <c r="A112" s="61" t="s">
        <v>28</v>
      </c>
      <c r="B112" s="62"/>
      <c r="C112" s="62"/>
      <c r="D112" s="62"/>
      <c r="E112" s="62"/>
      <c r="F112" s="63"/>
      <c r="G112" s="108">
        <f>ROUND(G110+(G110*(G111/100)),2)</f>
        <v>0</v>
      </c>
      <c r="H112" s="109"/>
      <c r="I112" s="27"/>
    </row>
    <row r="113" spans="1:9" ht="24.75" customHeight="1" thickBot="1" x14ac:dyDescent="0.3">
      <c r="A113" s="69" t="s">
        <v>192</v>
      </c>
      <c r="B113" s="70"/>
      <c r="C113" s="70"/>
      <c r="D113" s="70"/>
      <c r="E113" s="70"/>
      <c r="F113" s="70"/>
      <c r="G113" s="70"/>
      <c r="H113" s="70"/>
      <c r="I113" s="6"/>
    </row>
    <row r="114" spans="1:9" ht="12" customHeight="1" x14ac:dyDescent="0.25">
      <c r="A114" s="66"/>
      <c r="B114" s="66"/>
      <c r="C114" s="66"/>
      <c r="D114" s="66"/>
      <c r="E114" s="66"/>
      <c r="F114" s="66"/>
      <c r="G114" s="66"/>
      <c r="H114" s="66"/>
    </row>
    <row r="115" spans="1:9" ht="69.75" customHeight="1" x14ac:dyDescent="0.25">
      <c r="A115" s="67" t="s">
        <v>53</v>
      </c>
      <c r="B115" s="67"/>
      <c r="C115" s="67"/>
      <c r="D115" s="67"/>
      <c r="E115" s="67"/>
      <c r="F115" s="67"/>
      <c r="G115" s="67"/>
      <c r="H115" s="67"/>
    </row>
    <row r="116" spans="1:9" ht="76.5" customHeight="1" x14ac:dyDescent="0.25">
      <c r="A116" s="87" t="s">
        <v>52</v>
      </c>
      <c r="B116" s="87"/>
      <c r="C116" s="87"/>
      <c r="D116" s="87"/>
      <c r="E116" s="87"/>
      <c r="F116" s="87"/>
      <c r="G116" s="87"/>
      <c r="H116" s="87"/>
      <c r="I116" s="26"/>
    </row>
    <row r="117" spans="1:9" ht="155.25" customHeight="1" x14ac:dyDescent="0.25">
      <c r="A117" s="125" t="s">
        <v>54</v>
      </c>
      <c r="B117" s="125"/>
      <c r="C117" s="125"/>
      <c r="D117" s="125"/>
      <c r="E117" s="125"/>
      <c r="F117" s="125"/>
      <c r="G117" s="125"/>
      <c r="H117" s="125"/>
      <c r="I117" s="26"/>
    </row>
    <row r="118" spans="1:9" ht="22.5" customHeight="1" x14ac:dyDescent="0.25">
      <c r="A118" s="88" t="s">
        <v>20</v>
      </c>
      <c r="B118" s="88"/>
      <c r="C118" s="88"/>
      <c r="D118" s="88"/>
      <c r="E118" s="88"/>
      <c r="F118" s="88"/>
      <c r="G118" s="88"/>
      <c r="H118" s="88"/>
    </row>
    <row r="119" spans="1:9" ht="34.5" customHeight="1" x14ac:dyDescent="0.25">
      <c r="A119" s="87" t="s">
        <v>43</v>
      </c>
      <c r="B119" s="87"/>
      <c r="C119" s="87"/>
      <c r="D119" s="87"/>
      <c r="E119" s="87"/>
      <c r="F119" s="87"/>
      <c r="G119" s="87"/>
      <c r="H119" s="87"/>
    </row>
    <row r="120" spans="1:9" ht="34.5" customHeight="1" x14ac:dyDescent="0.25">
      <c r="A120" s="87" t="s">
        <v>80</v>
      </c>
      <c r="B120" s="87"/>
      <c r="C120" s="87"/>
      <c r="D120" s="87"/>
      <c r="E120" s="87"/>
      <c r="F120" s="87"/>
      <c r="G120" s="87"/>
      <c r="H120" s="87"/>
    </row>
    <row r="121" spans="1:9" ht="51.75" customHeight="1" x14ac:dyDescent="0.25">
      <c r="A121" s="87" t="s">
        <v>44</v>
      </c>
      <c r="B121" s="87"/>
      <c r="C121" s="87"/>
      <c r="D121" s="87"/>
      <c r="E121" s="87"/>
      <c r="F121" s="87"/>
      <c r="G121" s="87"/>
      <c r="H121" s="87"/>
    </row>
    <row r="122" spans="1:9" ht="18.75" customHeight="1" x14ac:dyDescent="0.25">
      <c r="A122" s="29"/>
      <c r="B122" s="29"/>
      <c r="C122" s="29"/>
      <c r="D122" s="29"/>
      <c r="E122" s="29"/>
      <c r="F122" s="29"/>
      <c r="G122" s="29"/>
      <c r="H122" s="29"/>
    </row>
    <row r="123" spans="1:9" ht="27" customHeight="1" x14ac:dyDescent="0.25">
      <c r="A123" s="119" t="s">
        <v>193</v>
      </c>
      <c r="B123" s="120"/>
      <c r="C123" s="120"/>
      <c r="D123" s="120"/>
      <c r="E123" s="120"/>
      <c r="F123" s="120"/>
      <c r="G123" s="120"/>
      <c r="H123" s="120"/>
    </row>
    <row r="124" spans="1:9" s="31" customFormat="1" ht="103.5" customHeight="1" x14ac:dyDescent="0.25">
      <c r="A124" s="30" t="s">
        <v>14</v>
      </c>
      <c r="B124" s="110" t="s">
        <v>75</v>
      </c>
      <c r="C124" s="111"/>
      <c r="D124" s="111"/>
      <c r="E124" s="129" t="s">
        <v>76</v>
      </c>
      <c r="F124" s="130"/>
      <c r="G124" s="130"/>
      <c r="H124" s="131"/>
    </row>
    <row r="125" spans="1:9" ht="12" customHeight="1" x14ac:dyDescent="0.25">
      <c r="A125" s="28"/>
      <c r="B125" s="135"/>
      <c r="C125" s="136"/>
      <c r="D125" s="137"/>
      <c r="E125" s="132"/>
      <c r="F125" s="133"/>
      <c r="G125" s="133"/>
      <c r="H125" s="134"/>
    </row>
    <row r="126" spans="1:9" ht="11.25" customHeight="1" x14ac:dyDescent="0.25">
      <c r="A126" s="32"/>
      <c r="B126" s="132"/>
      <c r="C126" s="133"/>
      <c r="D126" s="134"/>
      <c r="E126" s="132"/>
      <c r="F126" s="133"/>
      <c r="G126" s="133"/>
      <c r="H126" s="134"/>
    </row>
    <row r="127" spans="1:9" ht="12" customHeight="1" x14ac:dyDescent="0.25">
      <c r="A127" s="28"/>
      <c r="B127" s="138"/>
      <c r="C127" s="139"/>
      <c r="D127" s="140"/>
      <c r="E127" s="132"/>
      <c r="F127" s="133"/>
      <c r="G127" s="133"/>
      <c r="H127" s="134"/>
    </row>
    <row r="128" spans="1:9" ht="40.5" customHeight="1" x14ac:dyDescent="0.25">
      <c r="A128" s="127" t="s">
        <v>50</v>
      </c>
      <c r="B128" s="127"/>
      <c r="C128" s="127"/>
      <c r="D128" s="127"/>
      <c r="E128" s="128"/>
      <c r="F128" s="128"/>
      <c r="G128" s="128"/>
      <c r="H128" s="128"/>
    </row>
    <row r="129" spans="1:8" ht="15.75" customHeight="1" x14ac:dyDescent="0.25">
      <c r="A129" s="2"/>
      <c r="B129" s="48"/>
      <c r="C129" s="48"/>
      <c r="D129" s="48"/>
      <c r="E129" s="48"/>
      <c r="F129" s="48"/>
      <c r="G129" s="48"/>
      <c r="H129" s="48"/>
    </row>
    <row r="130" spans="1:8" ht="31.5" customHeight="1" x14ac:dyDescent="0.25">
      <c r="A130" s="49" t="s">
        <v>194</v>
      </c>
      <c r="B130" s="49"/>
      <c r="C130" s="49"/>
      <c r="D130" s="49"/>
      <c r="E130" s="49"/>
      <c r="F130" s="49"/>
      <c r="G130" s="49"/>
      <c r="H130" s="49"/>
    </row>
    <row r="131" spans="1:8" s="1" customFormat="1" ht="51.75" customHeight="1" x14ac:dyDescent="0.25">
      <c r="A131" s="30" t="s">
        <v>14</v>
      </c>
      <c r="B131" s="110" t="s">
        <v>21</v>
      </c>
      <c r="C131" s="111"/>
      <c r="D131" s="111"/>
      <c r="E131" s="112"/>
      <c r="F131" s="110" t="s">
        <v>22</v>
      </c>
      <c r="G131" s="111"/>
      <c r="H131" s="112"/>
    </row>
    <row r="132" spans="1:8" ht="15.75" customHeight="1" x14ac:dyDescent="0.25">
      <c r="A132" s="28"/>
      <c r="B132" s="113"/>
      <c r="C132" s="114"/>
      <c r="D132" s="114"/>
      <c r="E132" s="115"/>
      <c r="F132" s="113"/>
      <c r="G132" s="114"/>
      <c r="H132" s="115"/>
    </row>
    <row r="133" spans="1:8" ht="15.75" customHeight="1" x14ac:dyDescent="0.25">
      <c r="A133" s="28"/>
      <c r="B133" s="113"/>
      <c r="C133" s="114"/>
      <c r="D133" s="114"/>
      <c r="E133" s="115"/>
      <c r="F133" s="113"/>
      <c r="G133" s="114"/>
      <c r="H133" s="115"/>
    </row>
    <row r="134" spans="1:8" ht="15.75" customHeight="1" x14ac:dyDescent="0.25">
      <c r="A134" s="28"/>
      <c r="B134" s="113"/>
      <c r="C134" s="114"/>
      <c r="D134" s="114"/>
      <c r="E134" s="115"/>
      <c r="F134" s="113"/>
      <c r="G134" s="114"/>
      <c r="H134" s="115"/>
    </row>
    <row r="135" spans="1:8" ht="33" customHeight="1" x14ac:dyDescent="0.25">
      <c r="A135" s="53" t="s">
        <v>51</v>
      </c>
      <c r="B135" s="53"/>
      <c r="C135" s="53"/>
      <c r="D135" s="53"/>
      <c r="E135" s="53"/>
      <c r="F135" s="53"/>
      <c r="G135" s="53"/>
      <c r="H135" s="53"/>
    </row>
    <row r="136" spans="1:8" ht="15.75" customHeight="1" x14ac:dyDescent="0.25">
      <c r="A136" s="33"/>
      <c r="B136" s="33"/>
      <c r="C136" s="33"/>
      <c r="D136" s="33"/>
      <c r="E136" s="33"/>
      <c r="F136" s="33"/>
      <c r="G136" s="33"/>
      <c r="H136" s="33"/>
    </row>
    <row r="137" spans="1:8" ht="16.5" customHeight="1" x14ac:dyDescent="0.25">
      <c r="A137" s="54" t="s">
        <v>195</v>
      </c>
      <c r="B137" s="54"/>
      <c r="C137" s="54"/>
      <c r="D137" s="54"/>
      <c r="E137" s="54"/>
      <c r="F137" s="54"/>
      <c r="G137" s="2"/>
      <c r="H137" s="5"/>
    </row>
    <row r="138" spans="1:8" s="1" customFormat="1" ht="31.5" customHeight="1" x14ac:dyDescent="0.25">
      <c r="A138" s="34" t="s">
        <v>14</v>
      </c>
      <c r="B138" s="55" t="s">
        <v>21</v>
      </c>
      <c r="C138" s="56"/>
      <c r="D138" s="56"/>
      <c r="E138" s="56"/>
      <c r="F138" s="57"/>
      <c r="G138" s="55" t="s">
        <v>23</v>
      </c>
      <c r="H138" s="57"/>
    </row>
    <row r="139" spans="1:8" ht="15.75" customHeight="1" x14ac:dyDescent="0.25">
      <c r="A139" s="35"/>
      <c r="B139" s="50"/>
      <c r="C139" s="51"/>
      <c r="D139" s="51"/>
      <c r="E139" s="51"/>
      <c r="F139" s="52"/>
      <c r="G139" s="50"/>
      <c r="H139" s="52"/>
    </row>
    <row r="140" spans="1:8" ht="15.75" customHeight="1" x14ac:dyDescent="0.25">
      <c r="A140" s="35"/>
      <c r="B140" s="50"/>
      <c r="C140" s="51"/>
      <c r="D140" s="51"/>
      <c r="E140" s="51"/>
      <c r="F140" s="52"/>
      <c r="G140" s="50"/>
      <c r="H140" s="52"/>
    </row>
    <row r="141" spans="1:8" ht="15.75" customHeight="1" x14ac:dyDescent="0.25">
      <c r="A141" s="35"/>
      <c r="B141" s="41"/>
      <c r="C141" s="126"/>
      <c r="D141" s="126"/>
      <c r="E141" s="126"/>
      <c r="F141" s="42"/>
      <c r="G141" s="41"/>
      <c r="H141" s="42"/>
    </row>
    <row r="142" spans="1:8" ht="15.75" customHeight="1" x14ac:dyDescent="0.25">
      <c r="A142" s="35"/>
      <c r="B142" s="41"/>
      <c r="C142" s="126"/>
      <c r="D142" s="126"/>
      <c r="E142" s="126"/>
      <c r="F142" s="42"/>
      <c r="G142" s="41"/>
      <c r="H142" s="42"/>
    </row>
    <row r="143" spans="1:8" ht="15.75" customHeight="1" x14ac:dyDescent="0.25">
      <c r="A143" s="35"/>
      <c r="B143" s="116"/>
      <c r="C143" s="117"/>
      <c r="D143" s="117"/>
      <c r="E143" s="117"/>
      <c r="F143" s="46"/>
      <c r="G143" s="45"/>
      <c r="H143" s="46"/>
    </row>
    <row r="144" spans="1:8" ht="15.75" customHeight="1" x14ac:dyDescent="0.25">
      <c r="A144" s="9"/>
      <c r="B144" s="118"/>
      <c r="C144" s="118"/>
      <c r="D144" s="118"/>
      <c r="E144" s="118"/>
      <c r="F144" s="118"/>
      <c r="G144" s="118"/>
      <c r="H144" s="118"/>
    </row>
    <row r="145" spans="1:8" ht="15.75" customHeight="1" x14ac:dyDescent="0.25">
      <c r="A145" s="2"/>
      <c r="B145" s="2"/>
      <c r="C145" s="2"/>
      <c r="D145" s="2"/>
      <c r="E145" s="2"/>
      <c r="F145" s="2"/>
      <c r="G145" s="2"/>
      <c r="H145" s="5"/>
    </row>
    <row r="146" spans="1:8" ht="257.25" customHeight="1" x14ac:dyDescent="0.25">
      <c r="A146" s="102" t="s">
        <v>196</v>
      </c>
      <c r="B146" s="102"/>
      <c r="C146" s="102"/>
      <c r="D146" s="102"/>
      <c r="E146" s="102"/>
      <c r="F146" s="102"/>
      <c r="G146" s="102"/>
      <c r="H146" s="102"/>
    </row>
    <row r="147" spans="1:8" ht="15.75" customHeight="1" x14ac:dyDescent="0.25">
      <c r="A147" s="6"/>
      <c r="B147" s="6"/>
      <c r="C147" s="6"/>
      <c r="D147" s="6"/>
      <c r="E147" s="6"/>
      <c r="F147" s="6"/>
      <c r="G147" s="6"/>
      <c r="H147" s="6"/>
    </row>
    <row r="148" spans="1:8" ht="15.75" customHeight="1" x14ac:dyDescent="0.25">
      <c r="A148" s="6"/>
      <c r="B148" s="6"/>
      <c r="C148" s="6"/>
      <c r="D148" s="6"/>
      <c r="E148" s="6"/>
      <c r="F148" s="6"/>
      <c r="G148" s="6"/>
      <c r="H148" s="6"/>
    </row>
    <row r="149" spans="1:8" ht="15.75" customHeight="1" x14ac:dyDescent="0.25">
      <c r="A149" s="6"/>
      <c r="B149" s="6"/>
      <c r="C149" s="6"/>
      <c r="D149" s="6"/>
      <c r="E149" s="6"/>
      <c r="F149" s="6"/>
      <c r="G149" s="6"/>
      <c r="H149" s="6"/>
    </row>
    <row r="150" spans="1:8" ht="15.75" customHeight="1" x14ac:dyDescent="0.25">
      <c r="A150" s="6"/>
      <c r="B150" s="6"/>
      <c r="C150" s="6"/>
      <c r="D150" s="6"/>
      <c r="E150" s="6"/>
      <c r="F150" s="6"/>
      <c r="G150" s="6"/>
      <c r="H150" s="6"/>
    </row>
    <row r="151" spans="1:8" ht="15.75" customHeight="1" x14ac:dyDescent="0.25">
      <c r="A151" s="6"/>
      <c r="B151" s="6"/>
      <c r="C151" s="6"/>
      <c r="D151" s="6"/>
      <c r="E151" s="6"/>
      <c r="F151" s="6"/>
      <c r="G151" s="6"/>
      <c r="H151" s="6"/>
    </row>
    <row r="152" spans="1:8" ht="15.75" customHeight="1" x14ac:dyDescent="0.25">
      <c r="A152" s="6"/>
      <c r="B152" s="6"/>
      <c r="C152" s="6"/>
      <c r="D152" s="6"/>
      <c r="E152" s="6"/>
      <c r="F152" s="6"/>
      <c r="G152" s="6"/>
      <c r="H152" s="6"/>
    </row>
    <row r="153" spans="1:8" ht="15.75" customHeight="1" x14ac:dyDescent="0.25">
      <c r="A153" s="6"/>
      <c r="B153" s="6"/>
      <c r="C153" s="6"/>
      <c r="D153" s="6"/>
      <c r="E153" s="6"/>
      <c r="F153" s="6"/>
      <c r="G153" s="6"/>
      <c r="H153" s="6"/>
    </row>
    <row r="154" spans="1:8" ht="15.75" customHeight="1" x14ac:dyDescent="0.25">
      <c r="A154" s="6"/>
      <c r="B154" s="6"/>
      <c r="C154" s="6"/>
      <c r="D154" s="6"/>
      <c r="E154" s="6"/>
      <c r="F154" s="6"/>
      <c r="G154" s="6"/>
      <c r="H154" s="6"/>
    </row>
    <row r="155" spans="1:8" ht="15.75" customHeight="1" x14ac:dyDescent="0.25">
      <c r="A155" s="6"/>
      <c r="B155" s="6"/>
      <c r="C155" s="6"/>
      <c r="D155" s="6"/>
      <c r="E155" s="6"/>
      <c r="F155" s="6"/>
      <c r="G155" s="6"/>
      <c r="H155" s="6"/>
    </row>
    <row r="156" spans="1:8" ht="15.75" customHeight="1" x14ac:dyDescent="0.25">
      <c r="A156" s="6"/>
      <c r="B156" s="6"/>
      <c r="C156" s="6"/>
      <c r="D156" s="6"/>
      <c r="E156" s="6"/>
      <c r="F156" s="6"/>
      <c r="G156" s="6"/>
      <c r="H156" s="6"/>
    </row>
    <row r="157" spans="1:8" ht="15.75" customHeight="1" x14ac:dyDescent="0.25">
      <c r="A157" s="6"/>
      <c r="B157" s="6"/>
      <c r="C157" s="6"/>
      <c r="D157" s="6"/>
      <c r="E157" s="6"/>
      <c r="F157" s="6"/>
      <c r="G157" s="6"/>
      <c r="H157" s="6"/>
    </row>
    <row r="158" spans="1:8" ht="15.75" customHeight="1" x14ac:dyDescent="0.25">
      <c r="A158" s="6"/>
      <c r="B158" s="6"/>
      <c r="C158" s="6"/>
      <c r="D158" s="6"/>
      <c r="E158" s="6"/>
      <c r="F158" s="6"/>
      <c r="G158" s="6"/>
      <c r="H158" s="6"/>
    </row>
    <row r="159" spans="1:8" ht="15.75" customHeight="1" x14ac:dyDescent="0.25">
      <c r="A159" s="6"/>
      <c r="B159" s="6"/>
      <c r="C159" s="6"/>
      <c r="D159" s="6"/>
      <c r="E159" s="6"/>
      <c r="F159" s="6"/>
      <c r="G159" s="6"/>
      <c r="H159" s="6"/>
    </row>
    <row r="160" spans="1:8" ht="15.75" customHeight="1" x14ac:dyDescent="0.25">
      <c r="A160" s="6"/>
      <c r="B160" s="6"/>
      <c r="C160" s="6"/>
      <c r="D160" s="6"/>
      <c r="E160" s="6"/>
      <c r="F160" s="6"/>
      <c r="G160" s="6"/>
      <c r="H160" s="6"/>
    </row>
    <row r="161" spans="1:8" ht="15.75" customHeight="1" x14ac:dyDescent="0.25">
      <c r="A161" s="6"/>
      <c r="B161" s="6"/>
      <c r="C161" s="6"/>
      <c r="D161" s="6"/>
      <c r="E161" s="6"/>
      <c r="F161" s="6"/>
      <c r="G161" s="6"/>
      <c r="H161" s="6"/>
    </row>
    <row r="162" spans="1:8" ht="15.75" customHeight="1" x14ac:dyDescent="0.25"/>
    <row r="163" spans="1:8" ht="15.75" customHeight="1" x14ac:dyDescent="0.25"/>
    <row r="164" spans="1:8" ht="15.75" customHeight="1" x14ac:dyDescent="0.25"/>
    <row r="165" spans="1:8" ht="15.75" customHeight="1" x14ac:dyDescent="0.25"/>
    <row r="166" spans="1:8" ht="15.75" customHeight="1" x14ac:dyDescent="0.25"/>
    <row r="167" spans="1:8" ht="15.75" customHeight="1" x14ac:dyDescent="0.25"/>
    <row r="168" spans="1:8" ht="15.75" customHeight="1" x14ac:dyDescent="0.25"/>
    <row r="169" spans="1:8" ht="15.75" customHeight="1" x14ac:dyDescent="0.25"/>
    <row r="170" spans="1:8" ht="15.75" customHeight="1" x14ac:dyDescent="0.25"/>
    <row r="171" spans="1:8" ht="15.75" customHeight="1" x14ac:dyDescent="0.25"/>
    <row r="172" spans="1:8" ht="15.75" customHeight="1" x14ac:dyDescent="0.25"/>
    <row r="173" spans="1:8" ht="15.75" customHeight="1" x14ac:dyDescent="0.25"/>
    <row r="174" spans="1:8" ht="15.75" customHeight="1" x14ac:dyDescent="0.25"/>
    <row r="175" spans="1:8" ht="15.75" customHeight="1" x14ac:dyDescent="0.25"/>
    <row r="176" spans="1:8"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sheetData>
  <mergeCells count="233">
    <mergeCell ref="E108:F108"/>
    <mergeCell ref="G108:H108"/>
    <mergeCell ref="G109:H109"/>
    <mergeCell ref="E109:F109"/>
    <mergeCell ref="A116:H116"/>
    <mergeCell ref="A117:H117"/>
    <mergeCell ref="B141:F141"/>
    <mergeCell ref="G141:H141"/>
    <mergeCell ref="B142:F142"/>
    <mergeCell ref="G142:H142"/>
    <mergeCell ref="A128:H128"/>
    <mergeCell ref="B124:D124"/>
    <mergeCell ref="E124:H124"/>
    <mergeCell ref="E125:H125"/>
    <mergeCell ref="E126:H126"/>
    <mergeCell ref="E127:H127"/>
    <mergeCell ref="B125:D125"/>
    <mergeCell ref="B127:D127"/>
    <mergeCell ref="B126:D126"/>
    <mergeCell ref="A118:H118"/>
    <mergeCell ref="A119:H119"/>
    <mergeCell ref="A120:H120"/>
    <mergeCell ref="A121:H121"/>
    <mergeCell ref="E35:F35"/>
    <mergeCell ref="G35:H35"/>
    <mergeCell ref="E45:F45"/>
    <mergeCell ref="G45:H45"/>
    <mergeCell ref="A30:H31"/>
    <mergeCell ref="E37:F37"/>
    <mergeCell ref="E38:F38"/>
    <mergeCell ref="E39:F39"/>
    <mergeCell ref="E40:F40"/>
    <mergeCell ref="E41:F41"/>
    <mergeCell ref="E42:F42"/>
    <mergeCell ref="G37:H37"/>
    <mergeCell ref="E43:F43"/>
    <mergeCell ref="E44:F44"/>
    <mergeCell ref="G43:H43"/>
    <mergeCell ref="G44:H44"/>
    <mergeCell ref="E46:F46"/>
    <mergeCell ref="G46:H46"/>
    <mergeCell ref="G36:H36"/>
    <mergeCell ref="E47:F47"/>
    <mergeCell ref="E48:F48"/>
    <mergeCell ref="E36:F36"/>
    <mergeCell ref="G41:H41"/>
    <mergeCell ref="G42:H42"/>
    <mergeCell ref="A146:H146"/>
    <mergeCell ref="A111:F111"/>
    <mergeCell ref="G111:H111"/>
    <mergeCell ref="G112:H112"/>
    <mergeCell ref="F131:H131"/>
    <mergeCell ref="B131:E131"/>
    <mergeCell ref="B132:E132"/>
    <mergeCell ref="F132:H132"/>
    <mergeCell ref="B133:E133"/>
    <mergeCell ref="F133:H133"/>
    <mergeCell ref="B134:E134"/>
    <mergeCell ref="F134:H134"/>
    <mergeCell ref="B143:F143"/>
    <mergeCell ref="B144:F144"/>
    <mergeCell ref="G144:H144"/>
    <mergeCell ref="A123:H123"/>
    <mergeCell ref="A2:H2"/>
    <mergeCell ref="A4:H4"/>
    <mergeCell ref="A6:H6"/>
    <mergeCell ref="A9:C9"/>
    <mergeCell ref="A11:H11"/>
    <mergeCell ref="A13:H13"/>
    <mergeCell ref="C15:D15"/>
    <mergeCell ref="C16:D16"/>
    <mergeCell ref="A18:D18"/>
    <mergeCell ref="E18:H18"/>
    <mergeCell ref="A19:D19"/>
    <mergeCell ref="E19:H19"/>
    <mergeCell ref="A20:D20"/>
    <mergeCell ref="E20:H20"/>
    <mergeCell ref="A21:D21"/>
    <mergeCell ref="E21:H21"/>
    <mergeCell ref="A34:I34"/>
    <mergeCell ref="A24:F24"/>
    <mergeCell ref="A25:H25"/>
    <mergeCell ref="C26:H26"/>
    <mergeCell ref="A27:B27"/>
    <mergeCell ref="C28:H28"/>
    <mergeCell ref="A29:H29"/>
    <mergeCell ref="A23:D23"/>
    <mergeCell ref="E23:H23"/>
    <mergeCell ref="A32:H32"/>
    <mergeCell ref="A33:F33"/>
    <mergeCell ref="A22:D22"/>
    <mergeCell ref="E22:H22"/>
    <mergeCell ref="G50:H50"/>
    <mergeCell ref="A113:H113"/>
    <mergeCell ref="E50:F50"/>
    <mergeCell ref="E49:F49"/>
    <mergeCell ref="E51:F51"/>
    <mergeCell ref="E52:F52"/>
    <mergeCell ref="G47:H47"/>
    <mergeCell ref="G48:H48"/>
    <mergeCell ref="G49:H49"/>
    <mergeCell ref="G51:H51"/>
    <mergeCell ref="G52:H52"/>
    <mergeCell ref="E75:F75"/>
    <mergeCell ref="G75:H75"/>
    <mergeCell ref="G74:H74"/>
    <mergeCell ref="E74:F74"/>
    <mergeCell ref="G73:H73"/>
    <mergeCell ref="E73:F73"/>
    <mergeCell ref="G72:H72"/>
    <mergeCell ref="E72:F72"/>
    <mergeCell ref="G71:H71"/>
    <mergeCell ref="E71:F71"/>
    <mergeCell ref="G70:H70"/>
    <mergeCell ref="E69:F69"/>
    <mergeCell ref="G68:H68"/>
    <mergeCell ref="G143:H143"/>
    <mergeCell ref="G1:H1"/>
    <mergeCell ref="B129:H129"/>
    <mergeCell ref="A130:H130"/>
    <mergeCell ref="B140:F140"/>
    <mergeCell ref="G140:H140"/>
    <mergeCell ref="A135:H135"/>
    <mergeCell ref="A137:F137"/>
    <mergeCell ref="B138:F138"/>
    <mergeCell ref="G138:H138"/>
    <mergeCell ref="B139:F139"/>
    <mergeCell ref="G139:H139"/>
    <mergeCell ref="A110:F110"/>
    <mergeCell ref="A112:F112"/>
    <mergeCell ref="G110:H110"/>
    <mergeCell ref="A114:H114"/>
    <mergeCell ref="A115:H115"/>
    <mergeCell ref="G38:H38"/>
    <mergeCell ref="G39:H39"/>
    <mergeCell ref="G40:H40"/>
    <mergeCell ref="G66:H66"/>
    <mergeCell ref="E66:F66"/>
    <mergeCell ref="E70:F70"/>
    <mergeCell ref="G69:H69"/>
    <mergeCell ref="E68:F68"/>
    <mergeCell ref="G67:H67"/>
    <mergeCell ref="E67:F67"/>
    <mergeCell ref="G65:H65"/>
    <mergeCell ref="E65:F65"/>
    <mergeCell ref="G64:H64"/>
    <mergeCell ref="E64:F64"/>
    <mergeCell ref="G62:H62"/>
    <mergeCell ref="E62:F62"/>
    <mergeCell ref="G59:H59"/>
    <mergeCell ref="E59:F59"/>
    <mergeCell ref="E60:F60"/>
    <mergeCell ref="E61:F61"/>
    <mergeCell ref="G60:H60"/>
    <mergeCell ref="G61:H61"/>
    <mergeCell ref="E63:F63"/>
    <mergeCell ref="G63:H63"/>
    <mergeCell ref="G53:H53"/>
    <mergeCell ref="E53:F53"/>
    <mergeCell ref="G58:H58"/>
    <mergeCell ref="E58:F58"/>
    <mergeCell ref="G57:H57"/>
    <mergeCell ref="E57:F57"/>
    <mergeCell ref="G56:H56"/>
    <mergeCell ref="E56:F56"/>
    <mergeCell ref="G55:H55"/>
    <mergeCell ref="E55:F55"/>
    <mergeCell ref="G54:H54"/>
    <mergeCell ref="E54:F54"/>
    <mergeCell ref="E76:F76"/>
    <mergeCell ref="G76:H76"/>
    <mergeCell ref="G77:H77"/>
    <mergeCell ref="E77:F77"/>
    <mergeCell ref="G78:H78"/>
    <mergeCell ref="E78:F78"/>
    <mergeCell ref="G79:H79"/>
    <mergeCell ref="E79:F79"/>
    <mergeCell ref="G80:H80"/>
    <mergeCell ref="E80:F80"/>
    <mergeCell ref="G81:H81"/>
    <mergeCell ref="E81:F81"/>
    <mergeCell ref="G82:H82"/>
    <mergeCell ref="E82:F82"/>
    <mergeCell ref="G83:H83"/>
    <mergeCell ref="E83:F83"/>
    <mergeCell ref="G84:H84"/>
    <mergeCell ref="E84:F84"/>
    <mergeCell ref="G85:H85"/>
    <mergeCell ref="E85:F85"/>
    <mergeCell ref="G86:H86"/>
    <mergeCell ref="E86:F86"/>
    <mergeCell ref="G87:H87"/>
    <mergeCell ref="E87:F87"/>
    <mergeCell ref="G88:H88"/>
    <mergeCell ref="E88:F88"/>
    <mergeCell ref="G89:H89"/>
    <mergeCell ref="E89:F89"/>
    <mergeCell ref="G90:H90"/>
    <mergeCell ref="E90:F90"/>
    <mergeCell ref="G91:H91"/>
    <mergeCell ref="E91:F91"/>
    <mergeCell ref="G92:H92"/>
    <mergeCell ref="E92:F92"/>
    <mergeCell ref="G93:H93"/>
    <mergeCell ref="E93:F93"/>
    <mergeCell ref="G94:H94"/>
    <mergeCell ref="E94:F94"/>
    <mergeCell ref="G95:H95"/>
    <mergeCell ref="E95:F95"/>
    <mergeCell ref="E99:F99"/>
    <mergeCell ref="E100:F100"/>
    <mergeCell ref="G96:H96"/>
    <mergeCell ref="E96:F96"/>
    <mergeCell ref="E107:F107"/>
    <mergeCell ref="G107:H107"/>
    <mergeCell ref="G106:H106"/>
    <mergeCell ref="E106:F106"/>
    <mergeCell ref="G105:H105"/>
    <mergeCell ref="E105:F105"/>
    <mergeCell ref="G104:H104"/>
    <mergeCell ref="E104:F104"/>
    <mergeCell ref="G103:H103"/>
    <mergeCell ref="G102:H102"/>
    <mergeCell ref="E103:F103"/>
    <mergeCell ref="E102:F102"/>
    <mergeCell ref="E101:F101"/>
    <mergeCell ref="G101:H101"/>
    <mergeCell ref="G100:H100"/>
    <mergeCell ref="G98:H98"/>
    <mergeCell ref="G97:H97"/>
    <mergeCell ref="G99:H99"/>
    <mergeCell ref="E97:F97"/>
    <mergeCell ref="E98:F98"/>
  </mergeCells>
  <pageMargins left="0.9055118110236221" right="0.51181102362204722" top="0.74803149606299213" bottom="0.5511811023622047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Kudirkaitė</dc:creator>
  <cp:lastModifiedBy>Asta Kudirkaitė</cp:lastModifiedBy>
  <cp:lastPrinted>2026-04-14T06:17:25Z</cp:lastPrinted>
  <dcterms:created xsi:type="dcterms:W3CDTF">2026-04-02T08:44:38Z</dcterms:created>
  <dcterms:modified xsi:type="dcterms:W3CDTF">2026-04-14T06:23:43Z</dcterms:modified>
</cp:coreProperties>
</file>